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программы 2013" sheetId="1" r:id="rId1"/>
  </sheets>
  <calcPr calcId="125725"/>
</workbook>
</file>

<file path=xl/calcChain.xml><?xml version="1.0" encoding="utf-8"?>
<calcChain xmlns="http://schemas.openxmlformats.org/spreadsheetml/2006/main">
  <c r="K173" i="1"/>
  <c r="J172"/>
  <c r="K172" s="1"/>
  <c r="K169"/>
  <c r="K168"/>
  <c r="J167"/>
  <c r="I167"/>
  <c r="K166"/>
  <c r="J165"/>
  <c r="I165"/>
  <c r="K165" s="1"/>
  <c r="K164"/>
  <c r="J163"/>
  <c r="I163"/>
  <c r="K162"/>
  <c r="K161"/>
  <c r="K160"/>
  <c r="K159"/>
  <c r="K158"/>
  <c r="J157"/>
  <c r="I157"/>
  <c r="I156" s="1"/>
  <c r="I155" s="1"/>
  <c r="I154" s="1"/>
  <c r="J156"/>
  <c r="K153"/>
  <c r="J152"/>
  <c r="K152" s="1"/>
  <c r="J151"/>
  <c r="K151" s="1"/>
  <c r="K149"/>
  <c r="K148"/>
  <c r="J148"/>
  <c r="K147"/>
  <c r="J146"/>
  <c r="K146" s="1"/>
  <c r="K145"/>
  <c r="K144"/>
  <c r="J143"/>
  <c r="K143" s="1"/>
  <c r="K142"/>
  <c r="K141"/>
  <c r="K140"/>
  <c r="K139"/>
  <c r="J138"/>
  <c r="I138"/>
  <c r="K137"/>
  <c r="K136"/>
  <c r="K135"/>
  <c r="K134"/>
  <c r="J133"/>
  <c r="I133"/>
  <c r="K133" s="1"/>
  <c r="K132"/>
  <c r="K131"/>
  <c r="J130"/>
  <c r="K130" s="1"/>
  <c r="K129"/>
  <c r="K128"/>
  <c r="J127"/>
  <c r="K127" s="1"/>
  <c r="I127"/>
  <c r="I126"/>
  <c r="I125" s="1"/>
  <c r="I124" s="1"/>
  <c r="I123" s="1"/>
  <c r="K122"/>
  <c r="J121"/>
  <c r="K121" s="1"/>
  <c r="I121"/>
  <c r="K120"/>
  <c r="J119"/>
  <c r="K119" s="1"/>
  <c r="J118"/>
  <c r="K118" s="1"/>
  <c r="I118"/>
  <c r="K117"/>
  <c r="J116"/>
  <c r="I116"/>
  <c r="J115"/>
  <c r="K115" s="1"/>
  <c r="I113"/>
  <c r="I112"/>
  <c r="K111"/>
  <c r="K110"/>
  <c r="K109"/>
  <c r="J108"/>
  <c r="K108" s="1"/>
  <c r="I108"/>
  <c r="K107"/>
  <c r="K106"/>
  <c r="J105"/>
  <c r="K105" s="1"/>
  <c r="I105"/>
  <c r="J104"/>
  <c r="K104" s="1"/>
  <c r="K103"/>
  <c r="J102"/>
  <c r="K102" s="1"/>
  <c r="I101"/>
  <c r="I100"/>
  <c r="J99"/>
  <c r="K99" s="1"/>
  <c r="J98"/>
  <c r="I98"/>
  <c r="K97"/>
  <c r="J96"/>
  <c r="I96"/>
  <c r="K96" s="1"/>
  <c r="J95"/>
  <c r="K95" s="1"/>
  <c r="J94"/>
  <c r="I94"/>
  <c r="K93"/>
  <c r="J92"/>
  <c r="I92"/>
  <c r="K92" s="1"/>
  <c r="I91"/>
  <c r="K90"/>
  <c r="J89"/>
  <c r="J86" s="1"/>
  <c r="I89"/>
  <c r="K88"/>
  <c r="J87"/>
  <c r="I87"/>
  <c r="I86"/>
  <c r="I85"/>
  <c r="K84"/>
  <c r="J83"/>
  <c r="J80" s="1"/>
  <c r="I83"/>
  <c r="K82"/>
  <c r="J81"/>
  <c r="I81"/>
  <c r="J79"/>
  <c r="K79" s="1"/>
  <c r="I77"/>
  <c r="I76"/>
  <c r="K75"/>
  <c r="K74"/>
  <c r="J73"/>
  <c r="K73" s="1"/>
  <c r="I73"/>
  <c r="K72"/>
  <c r="J71"/>
  <c r="I71"/>
  <c r="I70"/>
  <c r="I69"/>
  <c r="K68"/>
  <c r="J67"/>
  <c r="I67"/>
  <c r="J66"/>
  <c r="K66" s="1"/>
  <c r="I66"/>
  <c r="J65"/>
  <c r="K65" s="1"/>
  <c r="K64"/>
  <c r="J63"/>
  <c r="I63"/>
  <c r="I62"/>
  <c r="K60"/>
  <c r="K59"/>
  <c r="J58"/>
  <c r="I58"/>
  <c r="I57" s="1"/>
  <c r="J56"/>
  <c r="K56" s="1"/>
  <c r="I55"/>
  <c r="I54"/>
  <c r="K52"/>
  <c r="K51"/>
  <c r="J50"/>
  <c r="K50" s="1"/>
  <c r="I49"/>
  <c r="I48"/>
  <c r="K46"/>
  <c r="K45"/>
  <c r="J44"/>
  <c r="I44"/>
  <c r="K42"/>
  <c r="J41"/>
  <c r="I41"/>
  <c r="K40"/>
  <c r="K39"/>
  <c r="K38"/>
  <c r="K37"/>
  <c r="K36"/>
  <c r="J35"/>
  <c r="K35" s="1"/>
  <c r="I35"/>
  <c r="I34"/>
  <c r="K33"/>
  <c r="J32"/>
  <c r="I32"/>
  <c r="J31"/>
  <c r="K27"/>
  <c r="J26"/>
  <c r="K26" s="1"/>
  <c r="K24"/>
  <c r="J23"/>
  <c r="I23"/>
  <c r="K22"/>
  <c r="J21"/>
  <c r="K21" s="1"/>
  <c r="I19"/>
  <c r="K18"/>
  <c r="K17"/>
  <c r="J17"/>
  <c r="K16"/>
  <c r="J15"/>
  <c r="K15" s="1"/>
  <c r="J14"/>
  <c r="K14" s="1"/>
  <c r="I13"/>
  <c r="I12" s="1"/>
  <c r="I11" s="1"/>
  <c r="K10"/>
  <c r="J10"/>
  <c r="J9"/>
  <c r="K9" s="1"/>
  <c r="I8"/>
  <c r="K86" l="1"/>
  <c r="I53"/>
  <c r="I174"/>
  <c r="J8"/>
  <c r="J13"/>
  <c r="J20"/>
  <c r="K20" s="1"/>
  <c r="K23"/>
  <c r="J25"/>
  <c r="K25" s="1"/>
  <c r="J49"/>
  <c r="J55"/>
  <c r="K58"/>
  <c r="J70"/>
  <c r="J78"/>
  <c r="K81"/>
  <c r="I80"/>
  <c r="J101"/>
  <c r="J100" s="1"/>
  <c r="J91" s="1"/>
  <c r="J114"/>
  <c r="K167"/>
  <c r="J171"/>
  <c r="K156"/>
  <c r="K163"/>
  <c r="J150"/>
  <c r="K150" s="1"/>
  <c r="K138"/>
  <c r="J113"/>
  <c r="K113" s="1"/>
  <c r="K116"/>
  <c r="K83"/>
  <c r="K89"/>
  <c r="K98"/>
  <c r="I61"/>
  <c r="K80"/>
  <c r="K87"/>
  <c r="K94"/>
  <c r="K100"/>
  <c r="K101"/>
  <c r="K71"/>
  <c r="K67"/>
  <c r="K63"/>
  <c r="K44"/>
  <c r="K41"/>
  <c r="K32"/>
  <c r="J19"/>
  <c r="K19" s="1"/>
  <c r="J30"/>
  <c r="I31"/>
  <c r="I30" s="1"/>
  <c r="I29" s="1"/>
  <c r="I28" s="1"/>
  <c r="I7" s="1"/>
  <c r="J34"/>
  <c r="K34" s="1"/>
  <c r="J43"/>
  <c r="K43" s="1"/>
  <c r="K157"/>
  <c r="K8"/>
  <c r="J12"/>
  <c r="J57"/>
  <c r="J62"/>
  <c r="J126"/>
  <c r="J155"/>
  <c r="K91" l="1"/>
  <c r="K171"/>
  <c r="J170"/>
  <c r="K170" s="1"/>
  <c r="K114"/>
  <c r="J112"/>
  <c r="K112" s="1"/>
  <c r="K78"/>
  <c r="J77"/>
  <c r="K49"/>
  <c r="J48"/>
  <c r="K13"/>
  <c r="K70"/>
  <c r="J69"/>
  <c r="K69" s="1"/>
  <c r="K55"/>
  <c r="J54"/>
  <c r="K54" s="1"/>
  <c r="K155"/>
  <c r="J154"/>
  <c r="K154" s="1"/>
  <c r="J61"/>
  <c r="K62"/>
  <c r="K12"/>
  <c r="J11"/>
  <c r="K30"/>
  <c r="J29"/>
  <c r="K126"/>
  <c r="J125"/>
  <c r="K57"/>
  <c r="J53"/>
  <c r="K53" s="1"/>
  <c r="K31"/>
  <c r="J85" l="1"/>
  <c r="K85" s="1"/>
  <c r="K48"/>
  <c r="J47"/>
  <c r="K47" s="1"/>
  <c r="K77"/>
  <c r="J76"/>
  <c r="M61"/>
  <c r="K61"/>
  <c r="K125"/>
  <c r="J124"/>
  <c r="K29"/>
  <c r="J28"/>
  <c r="K28" s="1"/>
  <c r="K11"/>
  <c r="J7"/>
  <c r="K76" l="1"/>
  <c r="K174" s="1"/>
  <c r="J174"/>
  <c r="K7"/>
  <c r="K124"/>
  <c r="J123"/>
  <c r="K123" s="1"/>
</calcChain>
</file>

<file path=xl/sharedStrings.xml><?xml version="1.0" encoding="utf-8"?>
<sst xmlns="http://schemas.openxmlformats.org/spreadsheetml/2006/main" count="434" uniqueCount="103">
  <si>
    <t>городского поселения Игрим</t>
  </si>
  <si>
    <t>Наименование</t>
  </si>
  <si>
    <t>РЗ</t>
  </si>
  <si>
    <t>ПР</t>
  </si>
  <si>
    <t>план на 2013 г. утвержден решением Совета от 28.06.2013 №270</t>
  </si>
  <si>
    <t>уточнение на 23.09.2013 г..2013</t>
  </si>
  <si>
    <t>план на 2013 г. утвержден решением Совета от 30.09.2013 № 5</t>
  </si>
  <si>
    <t>уточнение на 30.12.2013г.</t>
  </si>
  <si>
    <t>план на 2013 г. утвержден решением Совета от 31.12.2013 № 31</t>
  </si>
  <si>
    <t>исполнено в 2013 году</t>
  </si>
  <si>
    <t>%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</si>
  <si>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</si>
  <si>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</si>
  <si>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</si>
  <si>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</si>
  <si>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</si>
  <si>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</si>
  <si>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</si>
  <si>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</si>
  <si>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</si>
  <si>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Ведомственная целевая программа  "Развитие муниципальной службы в городском поселении Игрим" на 2013-2015 гг.</t>
  </si>
  <si>
    <t>Иные выплаты персоналу, за исключением фонда оплаты труда</t>
  </si>
  <si>
    <t>Закупка товаров, работ, услуг в целях капитального ремонта государственного имущества</t>
  </si>
  <si>
    <t>Прочая закупка товаров, работ услуг для государственных (муниципальных) нужд</t>
  </si>
  <si>
    <t>Уплата прочих налогов и сборов и иных платежей</t>
  </si>
  <si>
    <t>07</t>
  </si>
  <si>
    <t xml:space="preserve"> Учреждения    по     обеспечению хозяйственного обслуживания  </t>
  </si>
  <si>
    <t xml:space="preserve"> Обеспечение  деятельности подведомственных учреждений </t>
  </si>
  <si>
    <t>Закупка товаров, работ, услуг в сфере информационно-коммуникационных технологий</t>
  </si>
  <si>
    <t>Ведомственная целевая программа "Развитие культуры на территории городского поселения Игрим" на 2013-2015 гг.</t>
  </si>
  <si>
    <t>Целевые программы муниципальных образований</t>
  </si>
  <si>
    <t>Целевая программа "Формирование и  содержание имущества в Березовском районе в 2012-2015 гг"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</si>
  <si>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</si>
  <si>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</si>
  <si>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</si>
  <si>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</si>
  <si>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</si>
  <si>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</si>
  <si>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Субвенции на осуществление федеральных полномочий по государственной регистрации актов гражданского населения из окружного бюджета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</si>
  <si>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</si>
  <si>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</si>
  <si>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природного и техногенного характера, гражданская оборона</t>
  </si>
  <si>
    <t>Иные выплаты населению</t>
  </si>
  <si>
    <t>НАЦИОНАЛЬНАЯ ЭКОНОМИКА</t>
  </si>
  <si>
    <t>Общеэкономические вопросы</t>
  </si>
  <si>
    <t>Программа "Содействие занятости населения на 2011-2013 годы"</t>
  </si>
  <si>
    <t>Ведомственная целевая программа  "Развитие транспортной системы на территории городского поселения Игрим" на 2013 год</t>
  </si>
  <si>
    <t>08</t>
  </si>
  <si>
    <t>Транспорт</t>
  </si>
  <si>
    <t xml:space="preserve">Субсидии организациям автомобильного транспорта на возмещение расходов, связанных с организацией транспортного  обслуживания населения на территории городского поселения Игрим </t>
  </si>
  <si>
    <t>Субсидии юридическим лицам (кроме государственных учреждений) и физическим лицам -производителям товаров, работ, услуг</t>
  </si>
  <si>
    <t>Дорожное хозяйство (дорожные  фонды)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</si>
  <si>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</si>
  <si>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Целевая программа "Наш дом"</t>
  </si>
  <si>
    <t>Ведомственная целевая программа  "Информационное общество на территории городского поселения Игрим" на 2013 год</t>
  </si>
  <si>
    <t>Связь и информатика</t>
  </si>
  <si>
    <t>Отдельные мероприятия в области информационно-коммуникационных технологий и связи</t>
  </si>
  <si>
    <t>Муниципальная целевая программа "Энергосбережение и повышение энергоэффективности"</t>
  </si>
  <si>
    <t>Целевая программа  "Энергосбережение и повышение энергоэффективности"</t>
  </si>
  <si>
    <t xml:space="preserve">Жилищно-коммунальное хозяйство </t>
  </si>
  <si>
    <t>05</t>
  </si>
  <si>
    <t>Жилищное хозяйство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</si>
  <si>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</si>
  <si>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Капитальный ремонт государственного жилищного фонда субъектов Российской Федерации и муниципального жилищного фонда    </t>
  </si>
  <si>
    <t>Коммунальное хозяйство</t>
  </si>
  <si>
    <t>Компенсация выпадающих доходов организациям,  предоставляющим населению услуги  теплоснабжения по по тарифам, не обеспечивающим возмещение издержек</t>
  </si>
  <si>
    <t>Компенсация выпадающих доходов организациям,  предоставляющим населению услуги  водоснабжения и водоотведения по по тарифам, не обеспечивающим возмещение издержек</t>
  </si>
  <si>
    <t>Мероприятия в области коммунального хозяйства</t>
  </si>
  <si>
    <t>Компенсация выпадающих доходов организациям,  предоставляющим населению услуги  бани по  тарифам, не обеспечивающим возмещение издержек</t>
  </si>
  <si>
    <t>Региональные целевые программы</t>
  </si>
  <si>
    <t>Программа  "Модернизация и реформирование жилищно-коммунального комплекса Ханты-Мансийского округа-Югры на 2011-2013 гг. и на период до 2015 года"</t>
  </si>
  <si>
    <t>Долгосрочная целевая программа Березовского района "Модернизация и реформирование жилищно-коммунального комплекса Березовского районана 2011-2013 годы"</t>
  </si>
  <si>
    <t>Программа "Подготовка к осенне-зимнему периоду"</t>
  </si>
  <si>
    <t>Благоустройство</t>
  </si>
  <si>
    <t>Уличное освещение</t>
  </si>
  <si>
    <t xml:space="preserve">Прочие мероприятия по благоустройству городских округов и поселений    </t>
  </si>
  <si>
    <t>Целевая программа "Каникулы 2012-2014гг."</t>
  </si>
  <si>
    <t>Культура, кинематография</t>
  </si>
  <si>
    <t>Культура</t>
  </si>
  <si>
    <t>Ведомственная целевая программа "Культура" на 2013-2015 гг.</t>
  </si>
  <si>
    <t>Обеспечение деятельности подведомственных учреждений</t>
  </si>
  <si>
    <t>Дома культуры</t>
  </si>
  <si>
    <t xml:space="preserve"> Музеи и постоянные выставки</t>
  </si>
  <si>
    <t>Библиотеки</t>
  </si>
  <si>
    <t>Целевая программа "Комплексные меры противодействия злоупотреблению наркотиками и их незаконному обороту на 2013-2017 гг. в г.п.Игрим"</t>
  </si>
  <si>
    <t>Целевая программа  "Энергосбережение и повышение энергоэффективность"</t>
  </si>
  <si>
    <t>Социальная политика</t>
  </si>
  <si>
    <t>Пенсионное обеспечение</t>
  </si>
  <si>
    <t xml:space="preserve">Доплаты к пенсиям государственных служащих  субъектов Российской   Федерации и     муниципальных служащих    </t>
  </si>
  <si>
    <t xml:space="preserve"> Пособия и компенсации гражданам и иные  социальные выплаты, кроме публичных нормативных обязательств     </t>
  </si>
  <si>
    <t>Физическая культура и спорт</t>
  </si>
  <si>
    <t xml:space="preserve">Физическая культура </t>
  </si>
  <si>
    <t>Ведомственная целевая программа "Развитие физической культуры и спорта в  городском поселении Игрим" на 2013-2015 гг.</t>
  </si>
  <si>
    <t>Ведомственная  целевая программа "Развитие физической культуры и спорта в Березовском районе"</t>
  </si>
  <si>
    <t>Межбюджетные трансферты бюджетам субъектов РФ и муниципальных образований общего характера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</si>
  <si>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</si>
  <si>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</si>
  <si>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</si>
  <si>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ИТОГО</t>
  </si>
  <si>
    <t>Исполнение ведомственных целевых программ городского поселения Игрим в 2013 году</t>
  </si>
  <si>
    <t>Приложение № 9</t>
  </si>
  <si>
    <t>к решению Совета</t>
  </si>
  <si>
    <t>от 24.04.2014 г. № 53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</si>
</sst>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</cellStyleXfs>
  <cellXfs count="33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2" applyFont="1" applyFill="1" applyBorder="1" applyAlignment="1">
      <alignment horizontal="center" vertical="top" wrapText="1"/>
    </xf>
    <xf numFmtId="49" fontId="6" fillId="0" borderId="3" xfId="2" applyNumberFormat="1" applyFont="1" applyFill="1" applyBorder="1" applyAlignment="1">
      <alignment horizontal="center" vertical="top" wrapText="1"/>
    </xf>
    <xf numFmtId="164" fontId="6" fillId="0" borderId="3" xfId="2" applyNumberFormat="1" applyFont="1" applyFill="1" applyBorder="1" applyAlignment="1">
      <alignment horizontal="center" vertical="top" wrapText="1"/>
    </xf>
    <xf numFmtId="0" fontId="7" fillId="0" borderId="4" xfId="2" applyFont="1" applyFill="1" applyBorder="1" applyAlignment="1">
      <alignment wrapText="1"/>
    </xf>
    <xf numFmtId="49" fontId="8" fillId="0" borderId="5" xfId="2" applyNumberFormat="1" applyFont="1" applyFill="1" applyBorder="1" applyAlignment="1">
      <alignment horizontal="center" wrapText="1"/>
    </xf>
    <xf numFmtId="164" fontId="7" fillId="0" borderId="5" xfId="2" applyNumberFormat="1" applyFont="1" applyFill="1" applyBorder="1" applyAlignment="1">
      <alignment horizontal="right" wrapText="1"/>
    </xf>
    <xf numFmtId="164" fontId="7" fillId="0" borderId="6" xfId="2" applyNumberFormat="1" applyFont="1" applyFill="1" applyBorder="1" applyAlignment="1">
      <alignment horizontal="right" wrapText="1"/>
    </xf>
    <xf numFmtId="165" fontId="9" fillId="0" borderId="6" xfId="1" applyNumberFormat="1" applyFont="1" applyFill="1" applyBorder="1" applyAlignment="1">
      <alignment horizontal="right" wrapText="1"/>
    </xf>
    <xf numFmtId="0" fontId="10" fillId="0" borderId="0" xfId="0" applyFont="1" applyFill="1"/>
    <xf numFmtId="164" fontId="10" fillId="0" borderId="0" xfId="0" applyNumberFormat="1" applyFont="1" applyFill="1"/>
    <xf numFmtId="0" fontId="9" fillId="0" borderId="4" xfId="2" applyFont="1" applyFill="1" applyBorder="1" applyAlignment="1">
      <alignment wrapText="1"/>
    </xf>
    <xf numFmtId="49" fontId="6" fillId="0" borderId="5" xfId="2" applyNumberFormat="1" applyFont="1" applyFill="1" applyBorder="1" applyAlignment="1">
      <alignment horizontal="center" wrapText="1"/>
    </xf>
    <xf numFmtId="164" fontId="9" fillId="0" borderId="5" xfId="2" applyNumberFormat="1" applyFont="1" applyFill="1" applyBorder="1" applyAlignment="1">
      <alignment horizontal="right" wrapText="1"/>
    </xf>
    <xf numFmtId="164" fontId="9" fillId="0" borderId="6" xfId="2" applyNumberFormat="1" applyFont="1" applyFill="1" applyBorder="1" applyAlignment="1">
      <alignment horizontal="right" wrapText="1"/>
    </xf>
    <xf numFmtId="0" fontId="0" fillId="0" borderId="0" xfId="0" applyFont="1" applyFill="1"/>
    <xf numFmtId="164" fontId="9" fillId="0" borderId="5" xfId="2" applyNumberFormat="1" applyFont="1" applyFill="1" applyBorder="1" applyAlignment="1">
      <alignment wrapText="1"/>
    </xf>
    <xf numFmtId="164" fontId="10" fillId="0" borderId="5" xfId="2" applyNumberFormat="1" applyFont="1" applyFill="1" applyBorder="1" applyAlignment="1">
      <alignment horizontal="right" wrapText="1"/>
    </xf>
    <xf numFmtId="164" fontId="9" fillId="2" borderId="6" xfId="2" applyNumberFormat="1" applyFont="1" applyFill="1" applyBorder="1" applyAlignment="1">
      <alignment horizontal="right" wrapText="1"/>
    </xf>
    <xf numFmtId="164" fontId="9" fillId="0" borderId="0" xfId="2" applyNumberFormat="1" applyFont="1" applyFill="1" applyBorder="1" applyAlignment="1">
      <alignment horizontal="right" wrapText="1"/>
    </xf>
    <xf numFmtId="0" fontId="7" fillId="0" borderId="7" xfId="2" applyFont="1" applyFill="1" applyBorder="1" applyAlignment="1">
      <alignment wrapText="1"/>
    </xf>
    <xf numFmtId="49" fontId="8" fillId="0" borderId="8" xfId="2" applyNumberFormat="1" applyFont="1" applyFill="1" applyBorder="1" applyAlignment="1">
      <alignment horizontal="center" wrapText="1"/>
    </xf>
    <xf numFmtId="164" fontId="7" fillId="0" borderId="8" xfId="2" applyNumberFormat="1" applyFont="1" applyFill="1" applyBorder="1" applyAlignment="1">
      <alignment horizontal="right" wrapText="1"/>
    </xf>
    <xf numFmtId="164" fontId="7" fillId="0" borderId="9" xfId="2" applyNumberFormat="1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2" applyFont="1" applyFill="1" applyBorder="1" applyAlignment="1">
      <alignment horizontal="left" wrapText="1"/>
    </xf>
    <xf numFmtId="0" fontId="9" fillId="0" borderId="11" xfId="2" applyFont="1" applyFill="1" applyBorder="1" applyAlignment="1">
      <alignment horizontal="left" wrapText="1"/>
    </xf>
    <xf numFmtId="0" fontId="9" fillId="0" borderId="12" xfId="2" applyFont="1" applyFill="1" applyBorder="1" applyAlignment="1">
      <alignment horizontal="left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74"/>
  <sheetViews>
    <sheetView tabSelected="1" zoomScaleNormal="100" workbookViewId="0">
      <selection activeCell="K41" sqref="K41"/>
    </sheetView>
  </sheetViews>
  <sheetFormatPr defaultRowHeight="12.75"/>
  <cols>
    <col min="1" max="1" width="2.140625" style="1" customWidth="1"/>
    <col min="2" max="2" width="42.7109375" style="1" customWidth="1"/>
    <col min="3" max="3" width="5.42578125" style="2" customWidth="1"/>
    <col min="4" max="4" width="5.5703125" style="2" customWidth="1"/>
    <col min="5" max="5" width="10.140625" style="3" hidden="1" customWidth="1"/>
    <col min="6" max="7" width="11.85546875" style="3" hidden="1" customWidth="1"/>
    <col min="8" max="8" width="10.28515625" style="3" hidden="1" customWidth="1"/>
    <col min="9" max="11" width="11" style="3" customWidth="1"/>
    <col min="12" max="16384" width="9.140625" style="1"/>
  </cols>
  <sheetData>
    <row r="1" spans="2:13">
      <c r="K1" s="4" t="s">
        <v>100</v>
      </c>
    </row>
    <row r="2" spans="2:13">
      <c r="K2" s="4" t="s">
        <v>101</v>
      </c>
    </row>
    <row r="3" spans="2:13">
      <c r="K3" s="4" t="s">
        <v>0</v>
      </c>
    </row>
    <row r="4" spans="2:13" ht="13.5" customHeight="1">
      <c r="K4" s="5" t="s">
        <v>102</v>
      </c>
    </row>
    <row r="5" spans="2:13" ht="42.75" customHeight="1">
      <c r="B5" s="29" t="s">
        <v>99</v>
      </c>
      <c r="C5" s="29"/>
      <c r="D5" s="29"/>
      <c r="E5" s="29"/>
      <c r="F5" s="29"/>
      <c r="G5" s="29"/>
      <c r="H5" s="29"/>
      <c r="I5" s="29"/>
      <c r="J5" s="29"/>
      <c r="K5" s="29"/>
    </row>
    <row r="6" spans="2:13" ht="55.5" customHeight="1">
      <c r="B6" s="6" t="s">
        <v>1</v>
      </c>
      <c r="C6" s="7" t="s">
        <v>2</v>
      </c>
      <c r="D6" s="7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8</v>
      </c>
      <c r="J6" s="8" t="s">
        <v>9</v>
      </c>
      <c r="K6" s="8" t="s">
        <v>10</v>
      </c>
    </row>
    <row r="7" spans="2:13" s="14" customFormat="1" ht="15" hidden="1">
      <c r="B7" s="9" t="s">
        <v>11</v>
      </c>
      <c r="C7" s="10" t="s">
        <v>12</v>
      </c>
      <c r="D7" s="10"/>
      <c r="E7" s="11">
        <v>43754.3</v>
      </c>
      <c r="F7" s="11">
        <v>12683.4</v>
      </c>
      <c r="G7" s="11">
        <v>56437.7</v>
      </c>
      <c r="H7" s="11">
        <v>4277.8712400000004</v>
      </c>
      <c r="I7" s="12">
        <f>I8+I11+I19+I25+I28</f>
        <v>60715.512119999999</v>
      </c>
      <c r="J7" s="12">
        <f>J8+J11+J19+J25+J28</f>
        <v>60069.099999999991</v>
      </c>
      <c r="K7" s="13">
        <f>J7/I7</f>
        <v>0.98935342719793884</v>
      </c>
      <c r="M7" s="15"/>
    </row>
    <row r="8" spans="2:13" s="14" customFormat="1" ht="57.75" hidden="1">
      <c r="B8" s="9" t="s">
        <v>13</v>
      </c>
      <c r="C8" s="10" t="s">
        <v>12</v>
      </c>
      <c r="D8" s="10" t="s">
        <v>14</v>
      </c>
      <c r="E8" s="11">
        <v>2150.4</v>
      </c>
      <c r="F8" s="11">
        <v>0</v>
      </c>
      <c r="G8" s="11">
        <v>2150.4</v>
      </c>
      <c r="H8" s="11">
        <v>-38.9</v>
      </c>
      <c r="I8" s="12">
        <f>SUM(I9)</f>
        <v>2111.5</v>
      </c>
      <c r="J8" s="12">
        <f>SUM(J9)</f>
        <v>2111.5</v>
      </c>
      <c r="K8" s="13">
        <f t="shared" ref="K8:K71" si="0">J8/I8</f>
        <v>1</v>
      </c>
    </row>
    <row r="9" spans="2:13" s="20" customFormat="1" ht="15" hidden="1">
      <c r="B9" s="16" t="s">
        <v>15</v>
      </c>
      <c r="C9" s="17" t="s">
        <v>12</v>
      </c>
      <c r="D9" s="17" t="s">
        <v>14</v>
      </c>
      <c r="E9" s="18">
        <v>2150.4</v>
      </c>
      <c r="F9" s="18">
        <v>0</v>
      </c>
      <c r="G9" s="18">
        <v>2150.4</v>
      </c>
      <c r="H9" s="18">
        <v>-38.9</v>
      </c>
      <c r="I9" s="19">
        <v>2111.5</v>
      </c>
      <c r="J9" s="19">
        <f>J10</f>
        <v>2111.5</v>
      </c>
      <c r="K9" s="13">
        <f t="shared" si="0"/>
        <v>1</v>
      </c>
    </row>
    <row r="10" spans="2:13" s="20" customFormat="1" ht="17.25" hidden="1" customHeight="1">
      <c r="B10" s="16" t="s">
        <v>16</v>
      </c>
      <c r="C10" s="17" t="s">
        <v>12</v>
      </c>
      <c r="D10" s="17" t="s">
        <v>14</v>
      </c>
      <c r="E10" s="18">
        <v>2150.4</v>
      </c>
      <c r="F10" s="18">
        <v>0</v>
      </c>
      <c r="G10" s="18">
        <v>2150.4</v>
      </c>
      <c r="H10" s="18">
        <v>-38.9</v>
      </c>
      <c r="I10" s="19">
        <v>2111.5</v>
      </c>
      <c r="J10" s="19">
        <f>1776.5+335</f>
        <v>2111.5</v>
      </c>
      <c r="K10" s="13">
        <f t="shared" si="0"/>
        <v>1</v>
      </c>
    </row>
    <row r="11" spans="2:13" s="14" customFormat="1" ht="86.25" hidden="1">
      <c r="B11" s="9" t="s">
        <v>17</v>
      </c>
      <c r="C11" s="10" t="s">
        <v>12</v>
      </c>
      <c r="D11" s="10" t="s">
        <v>18</v>
      </c>
      <c r="E11" s="11">
        <v>27193.5</v>
      </c>
      <c r="F11" s="11">
        <v>59.5</v>
      </c>
      <c r="G11" s="11">
        <v>27253</v>
      </c>
      <c r="H11" s="11">
        <v>-1939.3904399999994</v>
      </c>
      <c r="I11" s="12">
        <f>I12</f>
        <v>25313.600000000002</v>
      </c>
      <c r="J11" s="12">
        <f>J12</f>
        <v>25313.599999999999</v>
      </c>
      <c r="K11" s="13">
        <f t="shared" si="0"/>
        <v>0.99999999999999989</v>
      </c>
    </row>
    <row r="12" spans="2:13" s="20" customFormat="1" ht="15" hidden="1">
      <c r="B12" s="16" t="s">
        <v>19</v>
      </c>
      <c r="C12" s="17" t="s">
        <v>12</v>
      </c>
      <c r="D12" s="17" t="s">
        <v>18</v>
      </c>
      <c r="E12" s="18">
        <v>27193.5</v>
      </c>
      <c r="F12" s="18">
        <v>59.5</v>
      </c>
      <c r="G12" s="18">
        <v>27253</v>
      </c>
      <c r="H12" s="18">
        <v>-1939.3904399999994</v>
      </c>
      <c r="I12" s="19">
        <f>I13</f>
        <v>25313.600000000002</v>
      </c>
      <c r="J12" s="19">
        <f>J13</f>
        <v>25313.599999999999</v>
      </c>
      <c r="K12" s="13">
        <f t="shared" si="0"/>
        <v>0.99999999999999989</v>
      </c>
    </row>
    <row r="13" spans="2:13" s="20" customFormat="1" ht="27" customHeight="1">
      <c r="B13" s="30" t="s">
        <v>20</v>
      </c>
      <c r="C13" s="17" t="s">
        <v>12</v>
      </c>
      <c r="D13" s="17" t="s">
        <v>18</v>
      </c>
      <c r="E13" s="18">
        <v>27193.5</v>
      </c>
      <c r="F13" s="18">
        <v>59.5</v>
      </c>
      <c r="G13" s="18">
        <v>27253</v>
      </c>
      <c r="H13" s="18">
        <v>-1939.3904399999994</v>
      </c>
      <c r="I13" s="19">
        <f>SUM(I14:I18)</f>
        <v>25313.600000000002</v>
      </c>
      <c r="J13" s="19">
        <f>SUM(J14:J18)</f>
        <v>25313.599999999999</v>
      </c>
      <c r="K13" s="13">
        <f t="shared" si="0"/>
        <v>0.99999999999999989</v>
      </c>
    </row>
    <row r="14" spans="2:13" s="20" customFormat="1" ht="15" hidden="1" customHeight="1">
      <c r="B14" s="31"/>
      <c r="C14" s="17" t="s">
        <v>12</v>
      </c>
      <c r="D14" s="17" t="s">
        <v>18</v>
      </c>
      <c r="E14" s="18">
        <v>25464.400000000001</v>
      </c>
      <c r="F14" s="18">
        <v>-1</v>
      </c>
      <c r="G14" s="18">
        <v>25463.4</v>
      </c>
      <c r="H14" s="18">
        <v>-2262.89</v>
      </c>
      <c r="I14" s="19">
        <v>23200.5</v>
      </c>
      <c r="J14" s="19">
        <f>18605.2+4595.3</f>
        <v>23200.5</v>
      </c>
      <c r="K14" s="13">
        <f t="shared" si="0"/>
        <v>1</v>
      </c>
    </row>
    <row r="15" spans="2:13" s="20" customFormat="1" ht="30" hidden="1" customHeight="1">
      <c r="B15" s="31"/>
      <c r="C15" s="17" t="s">
        <v>12</v>
      </c>
      <c r="D15" s="17" t="s">
        <v>18</v>
      </c>
      <c r="E15" s="18">
        <v>138.9</v>
      </c>
      <c r="F15" s="18">
        <v>10</v>
      </c>
      <c r="G15" s="18">
        <v>148.9</v>
      </c>
      <c r="H15" s="18">
        <v>13.3</v>
      </c>
      <c r="I15" s="19">
        <v>162.20000000000002</v>
      </c>
      <c r="J15" s="19">
        <f>16.4+61+84.8</f>
        <v>162.19999999999999</v>
      </c>
      <c r="K15" s="13">
        <f t="shared" si="0"/>
        <v>0.99999999999999978</v>
      </c>
    </row>
    <row r="16" spans="2:13" s="20" customFormat="1" ht="45" hidden="1" customHeight="1">
      <c r="B16" s="31"/>
      <c r="C16" s="17" t="s">
        <v>12</v>
      </c>
      <c r="D16" s="17" t="s">
        <v>18</v>
      </c>
      <c r="E16" s="18">
        <v>827.9</v>
      </c>
      <c r="F16" s="18">
        <v>0</v>
      </c>
      <c r="G16" s="18">
        <v>827.9</v>
      </c>
      <c r="H16" s="18">
        <v>-4.3999999994412067E-4</v>
      </c>
      <c r="I16" s="19">
        <v>827.9</v>
      </c>
      <c r="J16" s="19">
        <v>828</v>
      </c>
      <c r="K16" s="13">
        <f t="shared" si="0"/>
        <v>1.0001207875347264</v>
      </c>
    </row>
    <row r="17" spans="2:11" s="20" customFormat="1" ht="30" hidden="1" customHeight="1">
      <c r="B17" s="31"/>
      <c r="C17" s="17" t="s">
        <v>12</v>
      </c>
      <c r="D17" s="17" t="s">
        <v>18</v>
      </c>
      <c r="E17" s="18">
        <v>202.3</v>
      </c>
      <c r="F17" s="18">
        <v>49.5</v>
      </c>
      <c r="G17" s="18">
        <v>251.8</v>
      </c>
      <c r="H17" s="18">
        <v>289.89999999999998</v>
      </c>
      <c r="I17" s="19">
        <v>541.70000000000005</v>
      </c>
      <c r="J17" s="19">
        <f>45.1+8.4+381.5+84.9+21.7</f>
        <v>541.6</v>
      </c>
      <c r="K17" s="13">
        <f t="shared" si="0"/>
        <v>0.99981539597563218</v>
      </c>
    </row>
    <row r="18" spans="2:11" s="20" customFormat="1" ht="30" hidden="1" customHeight="1">
      <c r="B18" s="31"/>
      <c r="C18" s="17" t="s">
        <v>12</v>
      </c>
      <c r="D18" s="17" t="s">
        <v>18</v>
      </c>
      <c r="E18" s="18">
        <v>560</v>
      </c>
      <c r="F18" s="18">
        <v>1</v>
      </c>
      <c r="G18" s="18">
        <v>561</v>
      </c>
      <c r="H18" s="18">
        <v>20.3</v>
      </c>
      <c r="I18" s="19">
        <v>581.29999999999995</v>
      </c>
      <c r="J18" s="19">
        <v>581.29999999999995</v>
      </c>
      <c r="K18" s="13">
        <f t="shared" si="0"/>
        <v>1</v>
      </c>
    </row>
    <row r="19" spans="2:11" s="14" customFormat="1" ht="29.25" hidden="1" customHeight="1">
      <c r="B19" s="31"/>
      <c r="C19" s="10" t="s">
        <v>12</v>
      </c>
      <c r="D19" s="10" t="s">
        <v>25</v>
      </c>
      <c r="E19" s="11">
        <v>1648</v>
      </c>
      <c r="F19" s="11">
        <v>0</v>
      </c>
      <c r="G19" s="11">
        <v>1648</v>
      </c>
      <c r="H19" s="11">
        <v>-50.7</v>
      </c>
      <c r="I19" s="12">
        <f>I20</f>
        <v>1597.3</v>
      </c>
      <c r="J19" s="12">
        <f>J20</f>
        <v>1597.3</v>
      </c>
      <c r="K19" s="13">
        <f t="shared" si="0"/>
        <v>1</v>
      </c>
    </row>
    <row r="20" spans="2:11" s="20" customFormat="1" ht="15" hidden="1" customHeight="1">
      <c r="B20" s="31"/>
      <c r="C20" s="17" t="s">
        <v>12</v>
      </c>
      <c r="D20" s="17" t="s">
        <v>25</v>
      </c>
      <c r="E20" s="18">
        <v>1648</v>
      </c>
      <c r="F20" s="18">
        <v>0</v>
      </c>
      <c r="G20" s="18">
        <v>1648</v>
      </c>
      <c r="H20" s="18">
        <v>-50.7</v>
      </c>
      <c r="I20" s="19">
        <v>1597.3</v>
      </c>
      <c r="J20" s="19">
        <f>J21+J23</f>
        <v>1597.3</v>
      </c>
      <c r="K20" s="13">
        <f t="shared" si="0"/>
        <v>1</v>
      </c>
    </row>
    <row r="21" spans="2:11" s="20" customFormat="1" ht="30" hidden="1" customHeight="1">
      <c r="B21" s="31"/>
      <c r="C21" s="17" t="s">
        <v>12</v>
      </c>
      <c r="D21" s="17" t="s">
        <v>25</v>
      </c>
      <c r="E21" s="18">
        <v>1300</v>
      </c>
      <c r="F21" s="21"/>
      <c r="G21" s="18">
        <v>1300</v>
      </c>
      <c r="H21" s="18">
        <v>-50.7</v>
      </c>
      <c r="I21" s="19">
        <v>1249.3</v>
      </c>
      <c r="J21" s="19">
        <f>J22</f>
        <v>1249.3</v>
      </c>
      <c r="K21" s="13">
        <f t="shared" si="0"/>
        <v>1</v>
      </c>
    </row>
    <row r="22" spans="2:11" s="20" customFormat="1" ht="30" hidden="1" customHeight="1">
      <c r="B22" s="31"/>
      <c r="C22" s="17" t="s">
        <v>12</v>
      </c>
      <c r="D22" s="17" t="s">
        <v>25</v>
      </c>
      <c r="E22" s="18">
        <v>1300</v>
      </c>
      <c r="F22" s="18">
        <v>0</v>
      </c>
      <c r="G22" s="18">
        <v>1300</v>
      </c>
      <c r="H22" s="18">
        <v>-50.7</v>
      </c>
      <c r="I22" s="19">
        <v>1249.3</v>
      </c>
      <c r="J22" s="19">
        <v>1249.3</v>
      </c>
      <c r="K22" s="13">
        <f t="shared" si="0"/>
        <v>1</v>
      </c>
    </row>
    <row r="23" spans="2:11" s="20" customFormat="1" ht="30" hidden="1" customHeight="1">
      <c r="B23" s="31"/>
      <c r="C23" s="17" t="s">
        <v>12</v>
      </c>
      <c r="D23" s="17" t="s">
        <v>25</v>
      </c>
      <c r="E23" s="18">
        <v>348</v>
      </c>
      <c r="F23" s="18">
        <v>0</v>
      </c>
      <c r="G23" s="21">
        <v>348</v>
      </c>
      <c r="H23" s="21">
        <v>0</v>
      </c>
      <c r="I23" s="19">
        <f>I24</f>
        <v>348</v>
      </c>
      <c r="J23" s="19">
        <f>J24</f>
        <v>348</v>
      </c>
      <c r="K23" s="13">
        <f t="shared" si="0"/>
        <v>1</v>
      </c>
    </row>
    <row r="24" spans="2:11" s="20" customFormat="1" ht="30" hidden="1" customHeight="1">
      <c r="B24" s="31"/>
      <c r="C24" s="17" t="s">
        <v>12</v>
      </c>
      <c r="D24" s="17" t="s">
        <v>25</v>
      </c>
      <c r="E24" s="18">
        <v>348</v>
      </c>
      <c r="F24" s="18">
        <v>0</v>
      </c>
      <c r="G24" s="18">
        <v>348</v>
      </c>
      <c r="H24" s="18">
        <v>0</v>
      </c>
      <c r="I24" s="19">
        <v>348</v>
      </c>
      <c r="J24" s="19">
        <v>348</v>
      </c>
      <c r="K24" s="13">
        <f t="shared" si="0"/>
        <v>1</v>
      </c>
    </row>
    <row r="25" spans="2:11" s="20" customFormat="1" ht="15" hidden="1" customHeight="1">
      <c r="B25" s="31"/>
      <c r="C25" s="17" t="s">
        <v>12</v>
      </c>
      <c r="D25" s="17">
        <v>11</v>
      </c>
      <c r="E25" s="18">
        <v>100</v>
      </c>
      <c r="F25" s="18">
        <v>-24</v>
      </c>
      <c r="G25" s="18">
        <v>76</v>
      </c>
      <c r="H25" s="18">
        <v>-3</v>
      </c>
      <c r="I25" s="19">
        <v>73</v>
      </c>
      <c r="J25" s="19">
        <f>J26</f>
        <v>0</v>
      </c>
      <c r="K25" s="13">
        <f t="shared" si="0"/>
        <v>0</v>
      </c>
    </row>
    <row r="26" spans="2:11" s="20" customFormat="1" ht="15" hidden="1" customHeight="1">
      <c r="B26" s="31"/>
      <c r="C26" s="17" t="s">
        <v>12</v>
      </c>
      <c r="D26" s="17">
        <v>11</v>
      </c>
      <c r="E26" s="18">
        <v>100</v>
      </c>
      <c r="F26" s="18">
        <v>-24</v>
      </c>
      <c r="G26" s="18">
        <v>76</v>
      </c>
      <c r="H26" s="18">
        <v>-3</v>
      </c>
      <c r="I26" s="19">
        <v>73</v>
      </c>
      <c r="J26" s="19">
        <f>J27</f>
        <v>0</v>
      </c>
      <c r="K26" s="13">
        <f t="shared" si="0"/>
        <v>0</v>
      </c>
    </row>
    <row r="27" spans="2:11" s="20" customFormat="1" ht="15" hidden="1" customHeight="1">
      <c r="B27" s="31"/>
      <c r="C27" s="17" t="s">
        <v>12</v>
      </c>
      <c r="D27" s="17">
        <v>11</v>
      </c>
      <c r="E27" s="18">
        <v>100</v>
      </c>
      <c r="F27" s="18">
        <v>-24</v>
      </c>
      <c r="G27" s="18">
        <v>76</v>
      </c>
      <c r="H27" s="18">
        <v>-3</v>
      </c>
      <c r="I27" s="19">
        <v>73</v>
      </c>
      <c r="J27" s="19">
        <v>0</v>
      </c>
      <c r="K27" s="13">
        <f t="shared" si="0"/>
        <v>0</v>
      </c>
    </row>
    <row r="28" spans="2:11" s="14" customFormat="1" ht="15" hidden="1" customHeight="1">
      <c r="B28" s="31"/>
      <c r="C28" s="10" t="s">
        <v>12</v>
      </c>
      <c r="D28" s="10">
        <v>13</v>
      </c>
      <c r="E28" s="11">
        <v>12662.4</v>
      </c>
      <c r="F28" s="11">
        <v>12647.9</v>
      </c>
      <c r="G28" s="11">
        <v>25310.3</v>
      </c>
      <c r="H28" s="11">
        <v>6309.86168</v>
      </c>
      <c r="I28" s="12">
        <f>I29+I34+I41+I43</f>
        <v>31620.112119999998</v>
      </c>
      <c r="J28" s="12">
        <f>J29+J34+J41+J43</f>
        <v>31046.699999999997</v>
      </c>
      <c r="K28" s="13">
        <f t="shared" si="0"/>
        <v>0.98186558865370654</v>
      </c>
    </row>
    <row r="29" spans="2:11" s="20" customFormat="1" ht="45" hidden="1" customHeight="1">
      <c r="B29" s="31"/>
      <c r="C29" s="17" t="s">
        <v>12</v>
      </c>
      <c r="D29" s="17">
        <v>13</v>
      </c>
      <c r="E29" s="18">
        <v>500</v>
      </c>
      <c r="F29" s="18">
        <v>207</v>
      </c>
      <c r="G29" s="18">
        <v>707</v>
      </c>
      <c r="H29" s="18">
        <v>47.805380000000007</v>
      </c>
      <c r="I29" s="19">
        <f t="shared" ref="I29:J32" si="1">I30</f>
        <v>754.8</v>
      </c>
      <c r="J29" s="19">
        <f t="shared" si="1"/>
        <v>754.8</v>
      </c>
      <c r="K29" s="13">
        <f t="shared" si="0"/>
        <v>1</v>
      </c>
    </row>
    <row r="30" spans="2:11" s="20" customFormat="1" ht="30" hidden="1" customHeight="1">
      <c r="B30" s="31"/>
      <c r="C30" s="17" t="s">
        <v>12</v>
      </c>
      <c r="D30" s="17">
        <v>13</v>
      </c>
      <c r="E30" s="18">
        <v>500</v>
      </c>
      <c r="F30" s="18">
        <v>207</v>
      </c>
      <c r="G30" s="18">
        <v>707</v>
      </c>
      <c r="H30" s="18">
        <v>47.805380000000007</v>
      </c>
      <c r="I30" s="19">
        <f t="shared" si="1"/>
        <v>754.8</v>
      </c>
      <c r="J30" s="19">
        <f t="shared" si="1"/>
        <v>754.8</v>
      </c>
      <c r="K30" s="13">
        <f t="shared" si="0"/>
        <v>1</v>
      </c>
    </row>
    <row r="31" spans="2:11" s="20" customFormat="1" ht="30" hidden="1" customHeight="1">
      <c r="B31" s="31"/>
      <c r="C31" s="17" t="s">
        <v>12</v>
      </c>
      <c r="D31" s="17">
        <v>13</v>
      </c>
      <c r="E31" s="18">
        <v>500</v>
      </c>
      <c r="F31" s="18">
        <v>207</v>
      </c>
      <c r="G31" s="18">
        <v>707</v>
      </c>
      <c r="H31" s="18">
        <v>47.805380000000007</v>
      </c>
      <c r="I31" s="19">
        <f t="shared" si="1"/>
        <v>754.8</v>
      </c>
      <c r="J31" s="19">
        <f t="shared" si="1"/>
        <v>754.8</v>
      </c>
      <c r="K31" s="13">
        <f t="shared" si="0"/>
        <v>1</v>
      </c>
    </row>
    <row r="32" spans="2:11" s="20" customFormat="1" ht="15">
      <c r="B32" s="32"/>
      <c r="C32" s="17" t="s">
        <v>12</v>
      </c>
      <c r="D32" s="17">
        <v>13</v>
      </c>
      <c r="E32" s="18">
        <v>500</v>
      </c>
      <c r="F32" s="18">
        <v>207</v>
      </c>
      <c r="G32" s="18">
        <v>707</v>
      </c>
      <c r="H32" s="18">
        <v>47.805380000000007</v>
      </c>
      <c r="I32" s="19">
        <f t="shared" si="1"/>
        <v>754.8</v>
      </c>
      <c r="J32" s="19">
        <f t="shared" si="1"/>
        <v>754.8</v>
      </c>
      <c r="K32" s="13">
        <f t="shared" si="0"/>
        <v>1</v>
      </c>
    </row>
    <row r="33" spans="2:11" s="20" customFormat="1" ht="30" hidden="1">
      <c r="B33" s="16" t="s">
        <v>21</v>
      </c>
      <c r="C33" s="17" t="s">
        <v>12</v>
      </c>
      <c r="D33" s="17">
        <v>13</v>
      </c>
      <c r="E33" s="18">
        <v>500</v>
      </c>
      <c r="F33" s="18">
        <v>207</v>
      </c>
      <c r="G33" s="18">
        <v>707</v>
      </c>
      <c r="H33" s="18">
        <v>47.805380000000007</v>
      </c>
      <c r="I33" s="19">
        <v>754.8</v>
      </c>
      <c r="J33" s="19">
        <v>754.8</v>
      </c>
      <c r="K33" s="13">
        <f t="shared" si="0"/>
        <v>1</v>
      </c>
    </row>
    <row r="34" spans="2:11" s="20" customFormat="1" ht="30" hidden="1">
      <c r="B34" s="16" t="s">
        <v>26</v>
      </c>
      <c r="C34" s="17" t="s">
        <v>12</v>
      </c>
      <c r="D34" s="17">
        <v>13</v>
      </c>
      <c r="E34" s="18">
        <v>11754.4</v>
      </c>
      <c r="F34" s="18">
        <v>440.9</v>
      </c>
      <c r="G34" s="18">
        <v>12195.3</v>
      </c>
      <c r="H34" s="18">
        <v>591.02736999999991</v>
      </c>
      <c r="I34" s="19">
        <f>I35</f>
        <v>12786.3</v>
      </c>
      <c r="J34" s="19">
        <f>J35</f>
        <v>12786.3</v>
      </c>
      <c r="K34" s="13">
        <f t="shared" si="0"/>
        <v>1</v>
      </c>
    </row>
    <row r="35" spans="2:11" s="20" customFormat="1" ht="30" hidden="1">
      <c r="B35" s="16" t="s">
        <v>27</v>
      </c>
      <c r="C35" s="17" t="s">
        <v>12</v>
      </c>
      <c r="D35" s="17">
        <v>13</v>
      </c>
      <c r="E35" s="18">
        <v>11754.4</v>
      </c>
      <c r="F35" s="18">
        <v>440.9</v>
      </c>
      <c r="G35" s="18">
        <v>12195.3</v>
      </c>
      <c r="H35" s="18">
        <v>591.02736999999991</v>
      </c>
      <c r="I35" s="19">
        <f>SUM(I36:I40)</f>
        <v>12786.3</v>
      </c>
      <c r="J35" s="19">
        <f>SUM(J36:J40)</f>
        <v>12786.3</v>
      </c>
      <c r="K35" s="13">
        <f t="shared" si="0"/>
        <v>1</v>
      </c>
    </row>
    <row r="36" spans="2:11" s="20" customFormat="1" ht="15" hidden="1">
      <c r="B36" s="16" t="s">
        <v>16</v>
      </c>
      <c r="C36" s="17" t="s">
        <v>12</v>
      </c>
      <c r="D36" s="17">
        <v>13</v>
      </c>
      <c r="E36" s="18">
        <v>8419.2999999999993</v>
      </c>
      <c r="F36" s="18">
        <v>-64.2</v>
      </c>
      <c r="G36" s="18">
        <v>8355.1</v>
      </c>
      <c r="H36" s="18">
        <v>744.64828999999986</v>
      </c>
      <c r="I36" s="19">
        <v>9099.7000000000007</v>
      </c>
      <c r="J36" s="19">
        <v>9099.7000000000007</v>
      </c>
      <c r="K36" s="13">
        <f t="shared" si="0"/>
        <v>1</v>
      </c>
    </row>
    <row r="37" spans="2:11" ht="30" hidden="1">
      <c r="B37" s="16" t="s">
        <v>21</v>
      </c>
      <c r="C37" s="17" t="s">
        <v>12</v>
      </c>
      <c r="D37" s="17">
        <v>13</v>
      </c>
      <c r="E37" s="18">
        <v>146.30000000000001</v>
      </c>
      <c r="F37" s="18">
        <v>58</v>
      </c>
      <c r="G37" s="18">
        <v>204.3</v>
      </c>
      <c r="H37" s="18">
        <v>-11.965899999999989</v>
      </c>
      <c r="I37" s="19">
        <v>192.3</v>
      </c>
      <c r="J37" s="19">
        <v>192.3</v>
      </c>
      <c r="K37" s="13">
        <f t="shared" si="0"/>
        <v>1</v>
      </c>
    </row>
    <row r="38" spans="2:11" ht="45" hidden="1">
      <c r="B38" s="16" t="s">
        <v>28</v>
      </c>
      <c r="C38" s="17" t="s">
        <v>12</v>
      </c>
      <c r="D38" s="17">
        <v>13</v>
      </c>
      <c r="E38" s="18">
        <v>32.1</v>
      </c>
      <c r="F38" s="18">
        <v>0</v>
      </c>
      <c r="G38" s="18">
        <v>32.1</v>
      </c>
      <c r="H38" s="18">
        <v>-11.78961</v>
      </c>
      <c r="I38" s="19">
        <v>20.3</v>
      </c>
      <c r="J38" s="19">
        <v>20.3</v>
      </c>
      <c r="K38" s="13">
        <f t="shared" si="0"/>
        <v>1</v>
      </c>
    </row>
    <row r="39" spans="2:11" ht="30" hidden="1">
      <c r="B39" s="16" t="s">
        <v>23</v>
      </c>
      <c r="C39" s="17" t="s">
        <v>12</v>
      </c>
      <c r="D39" s="17">
        <v>13</v>
      </c>
      <c r="E39" s="18">
        <v>3106.7</v>
      </c>
      <c r="F39" s="18">
        <v>410.8</v>
      </c>
      <c r="G39" s="18">
        <v>3517.5</v>
      </c>
      <c r="H39" s="18">
        <v>-139.83806999999996</v>
      </c>
      <c r="I39" s="19">
        <v>3377.7</v>
      </c>
      <c r="J39" s="19">
        <v>3377.7</v>
      </c>
      <c r="K39" s="13">
        <f t="shared" si="0"/>
        <v>1</v>
      </c>
    </row>
    <row r="40" spans="2:11" ht="30" hidden="1">
      <c r="B40" s="16" t="s">
        <v>24</v>
      </c>
      <c r="C40" s="17" t="s">
        <v>12</v>
      </c>
      <c r="D40" s="17">
        <v>13</v>
      </c>
      <c r="E40" s="18">
        <v>50</v>
      </c>
      <c r="F40" s="18">
        <v>36.299999999999997</v>
      </c>
      <c r="G40" s="18">
        <v>86.3</v>
      </c>
      <c r="H40" s="18">
        <v>9.972660000000003</v>
      </c>
      <c r="I40" s="19">
        <v>96.3</v>
      </c>
      <c r="J40" s="19">
        <v>96.3</v>
      </c>
      <c r="K40" s="13">
        <f t="shared" si="0"/>
        <v>1</v>
      </c>
    </row>
    <row r="41" spans="2:11" ht="48.75" customHeight="1">
      <c r="B41" s="16" t="s">
        <v>29</v>
      </c>
      <c r="C41" s="17" t="s">
        <v>12</v>
      </c>
      <c r="D41" s="17">
        <v>13</v>
      </c>
      <c r="E41" s="18"/>
      <c r="F41" s="18"/>
      <c r="G41" s="18">
        <v>0</v>
      </c>
      <c r="H41" s="18">
        <v>5636.2168099999999</v>
      </c>
      <c r="I41" s="19">
        <f>I42</f>
        <v>5636.2</v>
      </c>
      <c r="J41" s="19">
        <f>J42</f>
        <v>5636.2</v>
      </c>
      <c r="K41" s="13">
        <f t="shared" si="0"/>
        <v>1</v>
      </c>
    </row>
    <row r="42" spans="2:11" ht="15" hidden="1">
      <c r="B42" s="16" t="s">
        <v>16</v>
      </c>
      <c r="C42" s="17" t="s">
        <v>12</v>
      </c>
      <c r="D42" s="17">
        <v>13</v>
      </c>
      <c r="E42" s="18"/>
      <c r="F42" s="18"/>
      <c r="G42" s="18">
        <v>0</v>
      </c>
      <c r="H42" s="18">
        <v>5636.2168099999999</v>
      </c>
      <c r="I42" s="19">
        <v>5636.2</v>
      </c>
      <c r="J42" s="19">
        <v>5636.2</v>
      </c>
      <c r="K42" s="13">
        <f t="shared" si="0"/>
        <v>1</v>
      </c>
    </row>
    <row r="43" spans="2:11" ht="30" hidden="1">
      <c r="B43" s="16" t="s">
        <v>30</v>
      </c>
      <c r="C43" s="17" t="s">
        <v>12</v>
      </c>
      <c r="D43" s="17">
        <v>13</v>
      </c>
      <c r="E43" s="18">
        <v>408</v>
      </c>
      <c r="F43" s="18">
        <v>12000</v>
      </c>
      <c r="G43" s="18">
        <v>12408</v>
      </c>
      <c r="H43" s="18">
        <v>34.812119999999993</v>
      </c>
      <c r="I43" s="19">
        <v>12442.812120000001</v>
      </c>
      <c r="J43" s="19">
        <f>J44</f>
        <v>11869.4</v>
      </c>
      <c r="K43" s="13">
        <f t="shared" si="0"/>
        <v>0.9539161955938944</v>
      </c>
    </row>
    <row r="44" spans="2:11" ht="45" hidden="1">
      <c r="B44" s="16" t="s">
        <v>31</v>
      </c>
      <c r="C44" s="17" t="s">
        <v>12</v>
      </c>
      <c r="D44" s="17">
        <v>13</v>
      </c>
      <c r="E44" s="18">
        <v>323</v>
      </c>
      <c r="F44" s="18">
        <v>12000</v>
      </c>
      <c r="G44" s="18">
        <v>12323</v>
      </c>
      <c r="H44" s="18">
        <v>119.81211999999999</v>
      </c>
      <c r="I44" s="19">
        <f>SUM(I45:I46)</f>
        <v>12442.812120000001</v>
      </c>
      <c r="J44" s="19">
        <f>SUM(J45:J46)</f>
        <v>11869.4</v>
      </c>
      <c r="K44" s="13">
        <f t="shared" si="0"/>
        <v>0.9539161955938944</v>
      </c>
    </row>
    <row r="45" spans="2:11" ht="30" hidden="1">
      <c r="B45" s="16" t="s">
        <v>23</v>
      </c>
      <c r="C45" s="17" t="s">
        <v>12</v>
      </c>
      <c r="D45" s="17">
        <v>13</v>
      </c>
      <c r="E45" s="18">
        <v>290.7</v>
      </c>
      <c r="F45" s="18">
        <v>12000</v>
      </c>
      <c r="G45" s="18">
        <v>12290.7</v>
      </c>
      <c r="H45" s="18">
        <v>0</v>
      </c>
      <c r="I45" s="19">
        <v>12290.7</v>
      </c>
      <c r="J45" s="19">
        <v>11722.9</v>
      </c>
      <c r="K45" s="13">
        <f t="shared" si="0"/>
        <v>0.95380246853311845</v>
      </c>
    </row>
    <row r="46" spans="2:11" ht="30" hidden="1">
      <c r="B46" s="16" t="s">
        <v>23</v>
      </c>
      <c r="C46" s="17" t="s">
        <v>12</v>
      </c>
      <c r="D46" s="17">
        <v>13</v>
      </c>
      <c r="E46" s="18">
        <v>32.299999999999997</v>
      </c>
      <c r="F46" s="18">
        <v>0</v>
      </c>
      <c r="G46" s="18">
        <v>32.299999999999997</v>
      </c>
      <c r="H46" s="18">
        <v>119.81211999999999</v>
      </c>
      <c r="I46" s="19">
        <v>152.11212</v>
      </c>
      <c r="J46" s="19">
        <v>146.5</v>
      </c>
      <c r="K46" s="13">
        <f t="shared" si="0"/>
        <v>0.96310537253704698</v>
      </c>
    </row>
    <row r="47" spans="2:11" s="14" customFormat="1" ht="15" hidden="1">
      <c r="B47" s="9" t="s">
        <v>32</v>
      </c>
      <c r="C47" s="10" t="s">
        <v>14</v>
      </c>
      <c r="D47" s="10"/>
      <c r="E47" s="11">
        <v>1139</v>
      </c>
      <c r="F47" s="11">
        <v>0</v>
      </c>
      <c r="G47" s="11">
        <v>1139</v>
      </c>
      <c r="H47" s="11">
        <v>0</v>
      </c>
      <c r="I47" s="12">
        <v>1139</v>
      </c>
      <c r="J47" s="12">
        <f>J48</f>
        <v>1139.0000000000002</v>
      </c>
      <c r="K47" s="13">
        <f t="shared" si="0"/>
        <v>1.0000000000000002</v>
      </c>
    </row>
    <row r="48" spans="2:11" s="14" customFormat="1" ht="29.25" hidden="1">
      <c r="B48" s="9" t="s">
        <v>33</v>
      </c>
      <c r="C48" s="10" t="s">
        <v>14</v>
      </c>
      <c r="D48" s="10" t="s">
        <v>34</v>
      </c>
      <c r="E48" s="11">
        <v>1139</v>
      </c>
      <c r="F48" s="11">
        <v>0</v>
      </c>
      <c r="G48" s="11">
        <v>1139</v>
      </c>
      <c r="H48" s="22">
        <v>0</v>
      </c>
      <c r="I48" s="12">
        <f>I49</f>
        <v>1139</v>
      </c>
      <c r="J48" s="12">
        <f>J49</f>
        <v>1139.0000000000002</v>
      </c>
      <c r="K48" s="13">
        <f t="shared" si="0"/>
        <v>1.0000000000000002</v>
      </c>
    </row>
    <row r="49" spans="2:13" ht="45" hidden="1">
      <c r="B49" s="16" t="s">
        <v>35</v>
      </c>
      <c r="C49" s="17" t="s">
        <v>14</v>
      </c>
      <c r="D49" s="17" t="s">
        <v>34</v>
      </c>
      <c r="E49" s="18">
        <v>1139</v>
      </c>
      <c r="F49" s="18">
        <v>0</v>
      </c>
      <c r="G49" s="18">
        <v>1139</v>
      </c>
      <c r="H49" s="18">
        <v>0</v>
      </c>
      <c r="I49" s="19">
        <f>SUM(I50:I52)</f>
        <v>1139</v>
      </c>
      <c r="J49" s="19">
        <f>SUM(J50:J52)</f>
        <v>1139.0000000000002</v>
      </c>
      <c r="K49" s="13">
        <f t="shared" si="0"/>
        <v>1.0000000000000002</v>
      </c>
    </row>
    <row r="50" spans="2:13" ht="15" hidden="1">
      <c r="B50" s="16" t="s">
        <v>16</v>
      </c>
      <c r="C50" s="17" t="s">
        <v>14</v>
      </c>
      <c r="D50" s="17" t="s">
        <v>34</v>
      </c>
      <c r="E50" s="18">
        <v>1108.3</v>
      </c>
      <c r="F50" s="18">
        <v>0</v>
      </c>
      <c r="G50" s="18">
        <v>1108.3</v>
      </c>
      <c r="H50" s="18">
        <v>18.968270000000018</v>
      </c>
      <c r="I50" s="19">
        <v>1127.26827</v>
      </c>
      <c r="J50" s="19">
        <f>870.2+257.1</f>
        <v>1127.3000000000002</v>
      </c>
      <c r="K50" s="13">
        <f t="shared" si="0"/>
        <v>1.0000281476919421</v>
      </c>
    </row>
    <row r="51" spans="2:13" ht="45" hidden="1">
      <c r="B51" s="16" t="s">
        <v>28</v>
      </c>
      <c r="C51" s="17" t="s">
        <v>14</v>
      </c>
      <c r="D51" s="17" t="s">
        <v>34</v>
      </c>
      <c r="E51" s="18">
        <v>6.7</v>
      </c>
      <c r="F51" s="18">
        <v>0</v>
      </c>
      <c r="G51" s="18">
        <v>6.7</v>
      </c>
      <c r="H51" s="18">
        <v>3.6000000000003638E-3</v>
      </c>
      <c r="I51" s="19">
        <v>6.7036000000000007</v>
      </c>
      <c r="J51" s="19">
        <v>6.7</v>
      </c>
      <c r="K51" s="13">
        <f t="shared" si="0"/>
        <v>0.9994629751178471</v>
      </c>
    </row>
    <row r="52" spans="2:13" ht="30" hidden="1">
      <c r="B52" s="16" t="s">
        <v>23</v>
      </c>
      <c r="C52" s="17" t="s">
        <v>14</v>
      </c>
      <c r="D52" s="17" t="s">
        <v>34</v>
      </c>
      <c r="E52" s="18">
        <v>24</v>
      </c>
      <c r="F52" s="18">
        <v>0</v>
      </c>
      <c r="G52" s="18">
        <v>24</v>
      </c>
      <c r="H52" s="18">
        <v>-18.971869999999999</v>
      </c>
      <c r="I52" s="19">
        <v>5.0281300000000009</v>
      </c>
      <c r="J52" s="19">
        <v>5</v>
      </c>
      <c r="K52" s="13">
        <f t="shared" si="0"/>
        <v>0.99440547479878183</v>
      </c>
    </row>
    <row r="53" spans="2:13" s="14" customFormat="1" ht="29.25" hidden="1">
      <c r="B53" s="9" t="s">
        <v>36</v>
      </c>
      <c r="C53" s="10" t="s">
        <v>34</v>
      </c>
      <c r="D53" s="10"/>
      <c r="E53" s="11">
        <v>391.5</v>
      </c>
      <c r="F53" s="11">
        <v>0.6</v>
      </c>
      <c r="G53" s="11">
        <v>392.1</v>
      </c>
      <c r="H53" s="11">
        <v>-8.5262499999999921</v>
      </c>
      <c r="I53" s="12">
        <f>I54+I57</f>
        <v>383.57375000000002</v>
      </c>
      <c r="J53" s="12">
        <f>J54+J57</f>
        <v>383.6</v>
      </c>
      <c r="K53" s="13">
        <f t="shared" si="0"/>
        <v>1.0000684353400096</v>
      </c>
    </row>
    <row r="54" spans="2:13" s="14" customFormat="1" ht="15" hidden="1">
      <c r="B54" s="9" t="s">
        <v>37</v>
      </c>
      <c r="C54" s="10" t="s">
        <v>34</v>
      </c>
      <c r="D54" s="10" t="s">
        <v>18</v>
      </c>
      <c r="E54" s="11">
        <v>241.5</v>
      </c>
      <c r="F54" s="11">
        <v>0</v>
      </c>
      <c r="G54" s="11">
        <v>241.5</v>
      </c>
      <c r="H54" s="11">
        <v>7.2759576141834261E-15</v>
      </c>
      <c r="I54" s="12">
        <f>I55</f>
        <v>241.5</v>
      </c>
      <c r="J54" s="12">
        <f>J55</f>
        <v>241.5</v>
      </c>
      <c r="K54" s="13">
        <f t="shared" si="0"/>
        <v>1</v>
      </c>
    </row>
    <row r="55" spans="2:13" ht="60" hidden="1">
      <c r="B55" s="16" t="s">
        <v>38</v>
      </c>
      <c r="C55" s="17" t="s">
        <v>34</v>
      </c>
      <c r="D55" s="17" t="s">
        <v>18</v>
      </c>
      <c r="E55" s="18">
        <v>241.5</v>
      </c>
      <c r="F55" s="18">
        <v>0</v>
      </c>
      <c r="G55" s="18">
        <v>241.5</v>
      </c>
      <c r="H55" s="18">
        <v>7.2759576141834261E-15</v>
      </c>
      <c r="I55" s="19">
        <f>I56</f>
        <v>241.5</v>
      </c>
      <c r="J55" s="19">
        <f>J56</f>
        <v>241.5</v>
      </c>
      <c r="K55" s="13">
        <f t="shared" si="0"/>
        <v>1</v>
      </c>
    </row>
    <row r="56" spans="2:13" ht="30" hidden="1">
      <c r="B56" s="16" t="s">
        <v>23</v>
      </c>
      <c r="C56" s="17" t="s">
        <v>34</v>
      </c>
      <c r="D56" s="17" t="s">
        <v>18</v>
      </c>
      <c r="E56" s="18">
        <v>241.5</v>
      </c>
      <c r="F56" s="18">
        <v>0</v>
      </c>
      <c r="G56" s="18">
        <v>241.5</v>
      </c>
      <c r="H56" s="18">
        <v>7.2759576141834261E-15</v>
      </c>
      <c r="I56" s="19">
        <v>241.5</v>
      </c>
      <c r="J56" s="19">
        <f>241.5</f>
        <v>241.5</v>
      </c>
      <c r="K56" s="13">
        <f t="shared" si="0"/>
        <v>1</v>
      </c>
    </row>
    <row r="57" spans="2:13" s="14" customFormat="1" ht="57.75" hidden="1">
      <c r="B57" s="9" t="s">
        <v>39</v>
      </c>
      <c r="C57" s="10" t="s">
        <v>34</v>
      </c>
      <c r="D57" s="10" t="s">
        <v>40</v>
      </c>
      <c r="E57" s="11">
        <v>150</v>
      </c>
      <c r="F57" s="11">
        <v>0.6</v>
      </c>
      <c r="G57" s="11">
        <v>150.6</v>
      </c>
      <c r="H57" s="11">
        <v>-8.5262499999999992</v>
      </c>
      <c r="I57" s="12">
        <f>I58</f>
        <v>142.07374999999999</v>
      </c>
      <c r="J57" s="12">
        <f>J58</f>
        <v>142.1</v>
      </c>
      <c r="K57" s="13">
        <f t="shared" si="0"/>
        <v>1.0001847631951715</v>
      </c>
    </row>
    <row r="58" spans="2:13" ht="48" hidden="1" customHeight="1">
      <c r="B58" s="16" t="s">
        <v>41</v>
      </c>
      <c r="C58" s="17" t="s">
        <v>34</v>
      </c>
      <c r="D58" s="17" t="s">
        <v>40</v>
      </c>
      <c r="E58" s="18">
        <v>150</v>
      </c>
      <c r="F58" s="18">
        <v>0.6</v>
      </c>
      <c r="G58" s="18">
        <v>150.6</v>
      </c>
      <c r="H58" s="18">
        <v>-8.5262499999999992</v>
      </c>
      <c r="I58" s="19">
        <f>I59+I60</f>
        <v>142.07374999999999</v>
      </c>
      <c r="J58" s="19">
        <f>J59+J60</f>
        <v>142.1</v>
      </c>
      <c r="K58" s="13">
        <f t="shared" si="0"/>
        <v>1.0001847631951715</v>
      </c>
    </row>
    <row r="59" spans="2:13" ht="30" hidden="1">
      <c r="B59" s="16" t="s">
        <v>23</v>
      </c>
      <c r="C59" s="17" t="s">
        <v>34</v>
      </c>
      <c r="D59" s="17" t="s">
        <v>40</v>
      </c>
      <c r="E59" s="18">
        <v>150</v>
      </c>
      <c r="F59" s="18">
        <v>-23.4</v>
      </c>
      <c r="G59" s="18">
        <v>126.6</v>
      </c>
      <c r="H59" s="18">
        <v>-11.526249999999999</v>
      </c>
      <c r="I59" s="19">
        <v>115.07374999999999</v>
      </c>
      <c r="J59" s="19">
        <v>115.1</v>
      </c>
      <c r="K59" s="13">
        <f t="shared" si="0"/>
        <v>1.0002281145786942</v>
      </c>
    </row>
    <row r="60" spans="2:13" ht="15" hidden="1">
      <c r="B60" s="16" t="s">
        <v>42</v>
      </c>
      <c r="C60" s="17" t="s">
        <v>34</v>
      </c>
      <c r="D60" s="17" t="s">
        <v>40</v>
      </c>
      <c r="E60" s="18">
        <v>0</v>
      </c>
      <c r="F60" s="18">
        <v>24</v>
      </c>
      <c r="G60" s="18">
        <v>24</v>
      </c>
      <c r="H60" s="18">
        <v>3</v>
      </c>
      <c r="I60" s="19">
        <v>27</v>
      </c>
      <c r="J60" s="19">
        <v>27</v>
      </c>
      <c r="K60" s="13">
        <f t="shared" si="0"/>
        <v>1</v>
      </c>
    </row>
    <row r="61" spans="2:13" s="14" customFormat="1" ht="15" hidden="1">
      <c r="B61" s="9" t="s">
        <v>43</v>
      </c>
      <c r="C61" s="10" t="s">
        <v>18</v>
      </c>
      <c r="D61" s="10"/>
      <c r="E61" s="11">
        <v>17368</v>
      </c>
      <c r="F61" s="11">
        <v>1579.1</v>
      </c>
      <c r="G61" s="11">
        <v>18947.099999999999</v>
      </c>
      <c r="H61" s="11">
        <v>1948.0177699999992</v>
      </c>
      <c r="I61" s="12">
        <f>I62+I66+I69+I77+I80</f>
        <v>20895.19254</v>
      </c>
      <c r="J61" s="12">
        <f>J62+J66+J69+J77+J80</f>
        <v>20845.8</v>
      </c>
      <c r="K61" s="13">
        <f t="shared" si="0"/>
        <v>0.99763617684280981</v>
      </c>
      <c r="L61" s="14">
        <v>20845.8</v>
      </c>
      <c r="M61" s="15">
        <f>J61-L61</f>
        <v>0</v>
      </c>
    </row>
    <row r="62" spans="2:13" s="14" customFormat="1" ht="15" hidden="1">
      <c r="B62" s="9" t="s">
        <v>44</v>
      </c>
      <c r="C62" s="10" t="s">
        <v>18</v>
      </c>
      <c r="D62" s="10" t="s">
        <v>12</v>
      </c>
      <c r="E62" s="11">
        <v>2713.4</v>
      </c>
      <c r="F62" s="11">
        <v>1444.1</v>
      </c>
      <c r="G62" s="11">
        <v>4157.5</v>
      </c>
      <c r="H62" s="11">
        <v>1552.7</v>
      </c>
      <c r="I62" s="12">
        <f>I63</f>
        <v>5710.2</v>
      </c>
      <c r="J62" s="12">
        <f>J63</f>
        <v>5661.4</v>
      </c>
      <c r="K62" s="13">
        <f t="shared" si="0"/>
        <v>0.99145388953101465</v>
      </c>
    </row>
    <row r="63" spans="2:13" ht="30" hidden="1">
      <c r="B63" s="16" t="s">
        <v>45</v>
      </c>
      <c r="C63" s="17" t="s">
        <v>18</v>
      </c>
      <c r="D63" s="17" t="s">
        <v>12</v>
      </c>
      <c r="E63" s="18">
        <v>2713.4</v>
      </c>
      <c r="F63" s="18">
        <v>1444.1</v>
      </c>
      <c r="G63" s="18">
        <v>4157.5</v>
      </c>
      <c r="H63" s="18">
        <v>1552.7</v>
      </c>
      <c r="I63" s="19">
        <f>I64</f>
        <v>5710.2</v>
      </c>
      <c r="J63" s="19">
        <f>J64</f>
        <v>5661.4</v>
      </c>
      <c r="K63" s="13">
        <f t="shared" si="0"/>
        <v>0.99145388953101465</v>
      </c>
    </row>
    <row r="64" spans="2:13" ht="15" hidden="1">
      <c r="B64" s="16" t="s">
        <v>16</v>
      </c>
      <c r="C64" s="17" t="s">
        <v>18</v>
      </c>
      <c r="D64" s="17" t="s">
        <v>12</v>
      </c>
      <c r="E64" s="18">
        <v>2713.4</v>
      </c>
      <c r="F64" s="18">
        <v>1444.1</v>
      </c>
      <c r="G64" s="18">
        <v>4157.5</v>
      </c>
      <c r="H64" s="18">
        <v>1552.7</v>
      </c>
      <c r="I64" s="19">
        <v>5710.2</v>
      </c>
      <c r="J64" s="19">
        <v>5661.4</v>
      </c>
      <c r="K64" s="13">
        <f t="shared" si="0"/>
        <v>0.99145388953101465</v>
      </c>
    </row>
    <row r="65" spans="2:11" ht="43.5" customHeight="1">
      <c r="B65" s="16" t="s">
        <v>46</v>
      </c>
      <c r="C65" s="17" t="s">
        <v>18</v>
      </c>
      <c r="D65" s="17" t="s">
        <v>47</v>
      </c>
      <c r="E65" s="18">
        <v>5226.2</v>
      </c>
      <c r="F65" s="18">
        <v>154</v>
      </c>
      <c r="G65" s="18">
        <v>5380.2</v>
      </c>
      <c r="H65" s="18">
        <v>-55.516400000000374</v>
      </c>
      <c r="I65" s="19">
        <v>5324.6835999999994</v>
      </c>
      <c r="J65" s="19">
        <f>J66</f>
        <v>5324.7</v>
      </c>
      <c r="K65" s="13">
        <f t="shared" si="0"/>
        <v>1.0000030799952133</v>
      </c>
    </row>
    <row r="66" spans="2:11" s="14" customFormat="1" ht="15" hidden="1">
      <c r="B66" s="9" t="s">
        <v>48</v>
      </c>
      <c r="C66" s="10" t="s">
        <v>18</v>
      </c>
      <c r="D66" s="10" t="s">
        <v>47</v>
      </c>
      <c r="E66" s="11">
        <v>5226.2</v>
      </c>
      <c r="F66" s="11">
        <v>154</v>
      </c>
      <c r="G66" s="11">
        <v>5380.2</v>
      </c>
      <c r="H66" s="11">
        <v>-55.516400000000374</v>
      </c>
      <c r="I66" s="12">
        <f>I67</f>
        <v>5324.7</v>
      </c>
      <c r="J66" s="12">
        <f>J67</f>
        <v>5324.7</v>
      </c>
      <c r="K66" s="13">
        <f t="shared" si="0"/>
        <v>1</v>
      </c>
    </row>
    <row r="67" spans="2:11" ht="75" hidden="1">
      <c r="B67" s="16" t="s">
        <v>49</v>
      </c>
      <c r="C67" s="17" t="s">
        <v>18</v>
      </c>
      <c r="D67" s="17" t="s">
        <v>47</v>
      </c>
      <c r="E67" s="18">
        <v>5226.2</v>
      </c>
      <c r="F67" s="18">
        <v>154</v>
      </c>
      <c r="G67" s="18">
        <v>5380.2</v>
      </c>
      <c r="H67" s="18">
        <v>-55.516400000000374</v>
      </c>
      <c r="I67" s="19">
        <f>I68</f>
        <v>5324.7</v>
      </c>
      <c r="J67" s="19">
        <f>J68</f>
        <v>5324.7</v>
      </c>
      <c r="K67" s="13">
        <f t="shared" si="0"/>
        <v>1</v>
      </c>
    </row>
    <row r="68" spans="2:11" ht="48.75" hidden="1" customHeight="1">
      <c r="B68" s="16" t="s">
        <v>50</v>
      </c>
      <c r="C68" s="17" t="s">
        <v>18</v>
      </c>
      <c r="D68" s="17" t="s">
        <v>47</v>
      </c>
      <c r="E68" s="18">
        <v>5226.2</v>
      </c>
      <c r="F68" s="18">
        <v>154</v>
      </c>
      <c r="G68" s="18">
        <v>5380.2</v>
      </c>
      <c r="H68" s="18">
        <v>-55.516400000000374</v>
      </c>
      <c r="I68" s="19">
        <v>5324.7</v>
      </c>
      <c r="J68" s="19">
        <v>5324.7</v>
      </c>
      <c r="K68" s="13">
        <f t="shared" si="0"/>
        <v>1</v>
      </c>
    </row>
    <row r="69" spans="2:11" s="14" customFormat="1" ht="15" hidden="1">
      <c r="B69" s="9" t="s">
        <v>51</v>
      </c>
      <c r="C69" s="10" t="s">
        <v>18</v>
      </c>
      <c r="D69" s="10" t="s">
        <v>40</v>
      </c>
      <c r="E69" s="11">
        <v>6583.1</v>
      </c>
      <c r="F69" s="11">
        <v>0</v>
      </c>
      <c r="G69" s="11">
        <v>6583.1</v>
      </c>
      <c r="H69" s="11">
        <v>772.80162999999982</v>
      </c>
      <c r="I69" s="12">
        <f>I70</f>
        <v>7355.9</v>
      </c>
      <c r="J69" s="12">
        <f>J70</f>
        <v>7355.3</v>
      </c>
      <c r="K69" s="13">
        <f t="shared" si="0"/>
        <v>0.99991843282263226</v>
      </c>
    </row>
    <row r="70" spans="2:11" ht="48" customHeight="1">
      <c r="B70" s="16" t="s">
        <v>46</v>
      </c>
      <c r="C70" s="17" t="s">
        <v>18</v>
      </c>
      <c r="D70" s="17" t="s">
        <v>40</v>
      </c>
      <c r="E70" s="18">
        <v>6583.1</v>
      </c>
      <c r="F70" s="18">
        <v>0</v>
      </c>
      <c r="G70" s="18">
        <v>5098.1000000000004</v>
      </c>
      <c r="H70" s="18">
        <v>772.80162999999993</v>
      </c>
      <c r="I70" s="19">
        <f>I71+I73</f>
        <v>7355.9</v>
      </c>
      <c r="J70" s="19">
        <f>J71+J73</f>
        <v>7355.3</v>
      </c>
      <c r="K70" s="13">
        <f t="shared" si="0"/>
        <v>0.99991843282263226</v>
      </c>
    </row>
    <row r="71" spans="2:11" ht="60" hidden="1">
      <c r="B71" s="16" t="s">
        <v>52</v>
      </c>
      <c r="C71" s="17" t="s">
        <v>18</v>
      </c>
      <c r="D71" s="17" t="s">
        <v>40</v>
      </c>
      <c r="E71" s="18">
        <v>5098.1000000000004</v>
      </c>
      <c r="F71" s="18">
        <v>0</v>
      </c>
      <c r="G71" s="18">
        <v>5098.1000000000004</v>
      </c>
      <c r="H71" s="18">
        <v>772.80162999999993</v>
      </c>
      <c r="I71" s="19">
        <f>I72</f>
        <v>5870.9</v>
      </c>
      <c r="J71" s="19">
        <f>J72</f>
        <v>5870.3</v>
      </c>
      <c r="K71" s="13">
        <f t="shared" si="0"/>
        <v>0.99989780101858328</v>
      </c>
    </row>
    <row r="72" spans="2:11" ht="30" hidden="1">
      <c r="B72" s="16" t="s">
        <v>23</v>
      </c>
      <c r="C72" s="17" t="s">
        <v>18</v>
      </c>
      <c r="D72" s="17" t="s">
        <v>40</v>
      </c>
      <c r="E72" s="18">
        <v>5098.1000000000004</v>
      </c>
      <c r="F72" s="18">
        <v>0</v>
      </c>
      <c r="G72" s="18">
        <v>5098.1000000000004</v>
      </c>
      <c r="H72" s="18">
        <v>772.80162999999993</v>
      </c>
      <c r="I72" s="19">
        <v>5870.9</v>
      </c>
      <c r="J72" s="19">
        <v>5870.3</v>
      </c>
      <c r="K72" s="13">
        <f t="shared" ref="K72:K135" si="2">J72/I72</f>
        <v>0.99989780101858328</v>
      </c>
    </row>
    <row r="73" spans="2:11" ht="15" hidden="1">
      <c r="B73" s="16" t="s">
        <v>53</v>
      </c>
      <c r="C73" s="17" t="s">
        <v>18</v>
      </c>
      <c r="D73" s="17" t="s">
        <v>40</v>
      </c>
      <c r="E73" s="18">
        <v>1485</v>
      </c>
      <c r="F73" s="18">
        <v>0</v>
      </c>
      <c r="G73" s="18">
        <v>1485</v>
      </c>
      <c r="H73" s="18">
        <v>-1.021405182655144E-13</v>
      </c>
      <c r="I73" s="19">
        <f>SUM(I74:I75)</f>
        <v>1485</v>
      </c>
      <c r="J73" s="19">
        <f>SUM(J74:J75)</f>
        <v>1485</v>
      </c>
      <c r="K73" s="13">
        <f t="shared" si="2"/>
        <v>1</v>
      </c>
    </row>
    <row r="74" spans="2:11" ht="45" hidden="1">
      <c r="B74" s="16" t="s">
        <v>22</v>
      </c>
      <c r="C74" s="17" t="s">
        <v>18</v>
      </c>
      <c r="D74" s="17" t="s">
        <v>40</v>
      </c>
      <c r="E74" s="18">
        <v>1485</v>
      </c>
      <c r="F74" s="18">
        <v>-1485</v>
      </c>
      <c r="G74" s="18">
        <v>0</v>
      </c>
      <c r="H74" s="18">
        <v>6.05436</v>
      </c>
      <c r="I74" s="19">
        <v>6.7</v>
      </c>
      <c r="J74" s="19">
        <v>6.7</v>
      </c>
      <c r="K74" s="13">
        <f t="shared" si="2"/>
        <v>1</v>
      </c>
    </row>
    <row r="75" spans="2:11" ht="30" hidden="1">
      <c r="B75" s="16" t="s">
        <v>23</v>
      </c>
      <c r="C75" s="17" t="s">
        <v>18</v>
      </c>
      <c r="D75" s="17" t="s">
        <v>40</v>
      </c>
      <c r="E75" s="18">
        <v>0</v>
      </c>
      <c r="F75" s="18">
        <v>1485</v>
      </c>
      <c r="G75" s="18">
        <v>1485</v>
      </c>
      <c r="H75" s="18">
        <v>-6.0543600000001021</v>
      </c>
      <c r="I75" s="19">
        <v>1478.3</v>
      </c>
      <c r="J75" s="19">
        <v>1478.3</v>
      </c>
      <c r="K75" s="13">
        <f t="shared" si="2"/>
        <v>1</v>
      </c>
    </row>
    <row r="76" spans="2:11" ht="45">
      <c r="B76" s="16" t="s">
        <v>54</v>
      </c>
      <c r="C76" s="17" t="s">
        <v>18</v>
      </c>
      <c r="D76" s="17">
        <v>10</v>
      </c>
      <c r="E76" s="18">
        <v>2486</v>
      </c>
      <c r="F76" s="18">
        <v>-19</v>
      </c>
      <c r="G76" s="18">
        <v>2467</v>
      </c>
      <c r="H76" s="18">
        <v>-192.80745999999985</v>
      </c>
      <c r="I76" s="19">
        <f>I77</f>
        <v>2274.19254</v>
      </c>
      <c r="J76" s="19">
        <f>J77</f>
        <v>2274.1999999999998</v>
      </c>
      <c r="K76" s="13">
        <f t="shared" si="2"/>
        <v>1.0000032802851424</v>
      </c>
    </row>
    <row r="77" spans="2:11" s="14" customFormat="1" ht="15" hidden="1">
      <c r="B77" s="9" t="s">
        <v>55</v>
      </c>
      <c r="C77" s="10" t="s">
        <v>18</v>
      </c>
      <c r="D77" s="10">
        <v>10</v>
      </c>
      <c r="E77" s="11">
        <v>2486</v>
      </c>
      <c r="F77" s="11">
        <v>-19</v>
      </c>
      <c r="G77" s="11">
        <v>2467</v>
      </c>
      <c r="H77" s="11">
        <v>-192.80745999999985</v>
      </c>
      <c r="I77" s="12">
        <f>I78</f>
        <v>2274.19254</v>
      </c>
      <c r="J77" s="12">
        <f>J78</f>
        <v>2274.1999999999998</v>
      </c>
      <c r="K77" s="13">
        <f t="shared" si="2"/>
        <v>1.0000032802851424</v>
      </c>
    </row>
    <row r="78" spans="2:11" ht="45" hidden="1">
      <c r="B78" s="16" t="s">
        <v>56</v>
      </c>
      <c r="C78" s="17" t="s">
        <v>18</v>
      </c>
      <c r="D78" s="17">
        <v>10</v>
      </c>
      <c r="E78" s="18">
        <v>2486</v>
      </c>
      <c r="F78" s="18">
        <v>-19</v>
      </c>
      <c r="G78" s="18">
        <v>2467</v>
      </c>
      <c r="H78" s="18">
        <v>-192.80745999999985</v>
      </c>
      <c r="I78" s="19">
        <v>2274.19254</v>
      </c>
      <c r="J78" s="19">
        <f>J79</f>
        <v>2274.1999999999998</v>
      </c>
      <c r="K78" s="13">
        <f t="shared" si="2"/>
        <v>1.0000032802851424</v>
      </c>
    </row>
    <row r="79" spans="2:11" ht="45" hidden="1">
      <c r="B79" s="16" t="s">
        <v>28</v>
      </c>
      <c r="C79" s="17" t="s">
        <v>18</v>
      </c>
      <c r="D79" s="17">
        <v>10</v>
      </c>
      <c r="E79" s="18">
        <v>2486</v>
      </c>
      <c r="F79" s="18">
        <v>-19</v>
      </c>
      <c r="G79" s="18">
        <v>2467</v>
      </c>
      <c r="H79" s="18">
        <v>-192.80745999999985</v>
      </c>
      <c r="I79" s="19">
        <v>2274.1999999999998</v>
      </c>
      <c r="J79" s="19">
        <f>1860.5+413.7</f>
        <v>2274.1999999999998</v>
      </c>
      <c r="K79" s="13">
        <f t="shared" si="2"/>
        <v>1</v>
      </c>
    </row>
    <row r="80" spans="2:11" s="14" customFormat="1" ht="29.25" hidden="1">
      <c r="B80" s="9" t="s">
        <v>30</v>
      </c>
      <c r="C80" s="10" t="s">
        <v>18</v>
      </c>
      <c r="D80" s="10">
        <v>12</v>
      </c>
      <c r="E80" s="11">
        <v>359.3</v>
      </c>
      <c r="F80" s="11">
        <v>0</v>
      </c>
      <c r="G80" s="11">
        <v>359.3</v>
      </c>
      <c r="H80" s="11">
        <v>-129.16</v>
      </c>
      <c r="I80" s="12">
        <f>I81+I83</f>
        <v>230.2</v>
      </c>
      <c r="J80" s="12">
        <f>J81+J83</f>
        <v>230.2</v>
      </c>
      <c r="K80" s="13">
        <f t="shared" si="2"/>
        <v>1</v>
      </c>
    </row>
    <row r="81" spans="2:11" ht="45" hidden="1">
      <c r="B81" s="16" t="s">
        <v>57</v>
      </c>
      <c r="C81" s="17" t="s">
        <v>18</v>
      </c>
      <c r="D81" s="17">
        <v>12</v>
      </c>
      <c r="E81" s="18">
        <v>136.4</v>
      </c>
      <c r="F81" s="18">
        <v>0</v>
      </c>
      <c r="G81" s="18">
        <v>136.4</v>
      </c>
      <c r="H81" s="18">
        <v>0</v>
      </c>
      <c r="I81" s="19">
        <f>I82</f>
        <v>136.4</v>
      </c>
      <c r="J81" s="19">
        <f>J82</f>
        <v>136.4</v>
      </c>
      <c r="K81" s="13">
        <f t="shared" si="2"/>
        <v>1</v>
      </c>
    </row>
    <row r="82" spans="2:11" ht="30" hidden="1">
      <c r="B82" s="16" t="s">
        <v>23</v>
      </c>
      <c r="C82" s="17" t="s">
        <v>18</v>
      </c>
      <c r="D82" s="17">
        <v>12</v>
      </c>
      <c r="E82" s="18">
        <v>136.4</v>
      </c>
      <c r="F82" s="18">
        <v>0</v>
      </c>
      <c r="G82" s="18">
        <v>136.4</v>
      </c>
      <c r="H82" s="18">
        <v>0</v>
      </c>
      <c r="I82" s="19">
        <v>136.4</v>
      </c>
      <c r="J82" s="19">
        <v>136.4</v>
      </c>
      <c r="K82" s="13">
        <f t="shared" si="2"/>
        <v>1</v>
      </c>
    </row>
    <row r="83" spans="2:11" ht="30" hidden="1">
      <c r="B83" s="16" t="s">
        <v>58</v>
      </c>
      <c r="C83" s="17" t="s">
        <v>18</v>
      </c>
      <c r="D83" s="17">
        <v>12</v>
      </c>
      <c r="E83" s="18">
        <v>222.9</v>
      </c>
      <c r="F83" s="18">
        <v>0</v>
      </c>
      <c r="G83" s="18">
        <v>222.9</v>
      </c>
      <c r="H83" s="18">
        <v>-129.16</v>
      </c>
      <c r="I83" s="23">
        <f>I84</f>
        <v>93.8</v>
      </c>
      <c r="J83" s="23">
        <f>J84</f>
        <v>93.8</v>
      </c>
      <c r="K83" s="13">
        <f t="shared" si="2"/>
        <v>1</v>
      </c>
    </row>
    <row r="84" spans="2:11" ht="30" hidden="1">
      <c r="B84" s="16" t="s">
        <v>23</v>
      </c>
      <c r="C84" s="17" t="s">
        <v>18</v>
      </c>
      <c r="D84" s="17">
        <v>12</v>
      </c>
      <c r="E84" s="18">
        <v>222.9</v>
      </c>
      <c r="F84" s="18">
        <v>0</v>
      </c>
      <c r="G84" s="18">
        <v>222.9</v>
      </c>
      <c r="H84" s="18">
        <v>-129.16</v>
      </c>
      <c r="I84" s="23">
        <v>93.8</v>
      </c>
      <c r="J84" s="23">
        <v>93.8</v>
      </c>
      <c r="K84" s="13">
        <f t="shared" si="2"/>
        <v>1</v>
      </c>
    </row>
    <row r="85" spans="2:11" s="14" customFormat="1" ht="15" hidden="1">
      <c r="B85" s="9" t="s">
        <v>59</v>
      </c>
      <c r="C85" s="10" t="s">
        <v>60</v>
      </c>
      <c r="D85" s="10"/>
      <c r="E85" s="11">
        <v>50660.5</v>
      </c>
      <c r="F85" s="11">
        <v>3212.3</v>
      </c>
      <c r="G85" s="11">
        <v>53872.800000000003</v>
      </c>
      <c r="H85" s="11">
        <v>4177.2639600000011</v>
      </c>
      <c r="I85" s="12">
        <f>I86+I91+I112</f>
        <v>58050.00404</v>
      </c>
      <c r="J85" s="12">
        <f>J86+J91+J112</f>
        <v>56676.1</v>
      </c>
      <c r="K85" s="13">
        <f t="shared" si="2"/>
        <v>0.97633240405886457</v>
      </c>
    </row>
    <row r="86" spans="2:11" s="14" customFormat="1" ht="15" hidden="1">
      <c r="B86" s="9" t="s">
        <v>61</v>
      </c>
      <c r="C86" s="10" t="s">
        <v>60</v>
      </c>
      <c r="D86" s="10" t="s">
        <v>12</v>
      </c>
      <c r="E86" s="11">
        <v>3746</v>
      </c>
      <c r="F86" s="11">
        <v>-1823.4</v>
      </c>
      <c r="G86" s="11">
        <v>1922.6</v>
      </c>
      <c r="H86" s="11">
        <v>249.05639000000002</v>
      </c>
      <c r="I86" s="12">
        <f>I87+I89</f>
        <v>2171.6999999999998</v>
      </c>
      <c r="J86" s="12">
        <f>J87+J89</f>
        <v>2171.6999999999998</v>
      </c>
      <c r="K86" s="13">
        <f t="shared" si="2"/>
        <v>1</v>
      </c>
    </row>
    <row r="87" spans="2:11" ht="60" hidden="1">
      <c r="B87" s="16" t="s">
        <v>62</v>
      </c>
      <c r="C87" s="17" t="s">
        <v>60</v>
      </c>
      <c r="D87" s="17" t="s">
        <v>12</v>
      </c>
      <c r="E87" s="18">
        <v>557.9</v>
      </c>
      <c r="F87" s="18">
        <v>0</v>
      </c>
      <c r="G87" s="18">
        <v>557.9</v>
      </c>
      <c r="H87" s="18">
        <v>-2.6661700000000201</v>
      </c>
      <c r="I87" s="19">
        <f>I88</f>
        <v>555.29999999999995</v>
      </c>
      <c r="J87" s="19">
        <f>J88</f>
        <v>555.29999999999995</v>
      </c>
      <c r="K87" s="13">
        <f t="shared" si="2"/>
        <v>1</v>
      </c>
    </row>
    <row r="88" spans="2:11" ht="48" hidden="1" customHeight="1">
      <c r="B88" s="16" t="s">
        <v>50</v>
      </c>
      <c r="C88" s="17" t="s">
        <v>60</v>
      </c>
      <c r="D88" s="17" t="s">
        <v>12</v>
      </c>
      <c r="E88" s="18">
        <v>557.9</v>
      </c>
      <c r="F88" s="18">
        <v>0</v>
      </c>
      <c r="G88" s="18">
        <v>557.9</v>
      </c>
      <c r="H88" s="18">
        <v>-2.6661700000000201</v>
      </c>
      <c r="I88" s="19">
        <v>555.29999999999995</v>
      </c>
      <c r="J88" s="19">
        <v>555.29999999999995</v>
      </c>
      <c r="K88" s="13">
        <f t="shared" si="2"/>
        <v>1</v>
      </c>
    </row>
    <row r="89" spans="2:11" ht="60" hidden="1">
      <c r="B89" s="16" t="s">
        <v>63</v>
      </c>
      <c r="C89" s="17" t="s">
        <v>60</v>
      </c>
      <c r="D89" s="17" t="s">
        <v>12</v>
      </c>
      <c r="E89" s="18">
        <v>1364.7</v>
      </c>
      <c r="F89" s="18">
        <v>0</v>
      </c>
      <c r="G89" s="18">
        <v>1364.7</v>
      </c>
      <c r="H89" s="18">
        <v>251.72256000000004</v>
      </c>
      <c r="I89" s="19">
        <f>I90</f>
        <v>1616.4</v>
      </c>
      <c r="J89" s="19">
        <f>J90</f>
        <v>1616.4</v>
      </c>
      <c r="K89" s="13">
        <f t="shared" si="2"/>
        <v>1</v>
      </c>
    </row>
    <row r="90" spans="2:11" ht="45" hidden="1">
      <c r="B90" s="16" t="s">
        <v>22</v>
      </c>
      <c r="C90" s="17" t="s">
        <v>60</v>
      </c>
      <c r="D90" s="17" t="s">
        <v>12</v>
      </c>
      <c r="E90" s="18"/>
      <c r="F90" s="18"/>
      <c r="G90" s="18">
        <v>0</v>
      </c>
      <c r="H90" s="18">
        <v>1616.4</v>
      </c>
      <c r="I90" s="19">
        <v>1616.4</v>
      </c>
      <c r="J90" s="19">
        <v>1616.4</v>
      </c>
      <c r="K90" s="13">
        <f t="shared" si="2"/>
        <v>1</v>
      </c>
    </row>
    <row r="91" spans="2:11" s="14" customFormat="1" ht="15" hidden="1">
      <c r="B91" s="9" t="s">
        <v>64</v>
      </c>
      <c r="C91" s="10" t="s">
        <v>60</v>
      </c>
      <c r="D91" s="10" t="s">
        <v>14</v>
      </c>
      <c r="E91" s="11">
        <v>42116.4</v>
      </c>
      <c r="F91" s="11">
        <v>4403</v>
      </c>
      <c r="G91" s="11">
        <v>46519.4</v>
      </c>
      <c r="H91" s="11">
        <v>3771.4449300000006</v>
      </c>
      <c r="I91" s="12">
        <f>I92+I94+I96+I98+I100</f>
        <v>50290.731</v>
      </c>
      <c r="J91" s="12">
        <f>J92+J94+J96+J98+J100</f>
        <v>48916.800000000003</v>
      </c>
      <c r="K91" s="13">
        <f t="shared" si="2"/>
        <v>0.97268023405744497</v>
      </c>
    </row>
    <row r="92" spans="2:11" ht="60" hidden="1">
      <c r="B92" s="16" t="s">
        <v>65</v>
      </c>
      <c r="C92" s="17" t="s">
        <v>60</v>
      </c>
      <c r="D92" s="17" t="s">
        <v>14</v>
      </c>
      <c r="E92" s="18">
        <v>3139.1</v>
      </c>
      <c r="F92" s="18">
        <v>712</v>
      </c>
      <c r="G92" s="18">
        <v>3851.1</v>
      </c>
      <c r="H92" s="18">
        <v>2449.4</v>
      </c>
      <c r="I92" s="19">
        <f>I93</f>
        <v>6300.4</v>
      </c>
      <c r="J92" s="19">
        <f>J93</f>
        <v>5882.4</v>
      </c>
      <c r="K92" s="13">
        <f t="shared" si="2"/>
        <v>0.93365500603136309</v>
      </c>
    </row>
    <row r="93" spans="2:11" ht="46.5" hidden="1" customHeight="1">
      <c r="B93" s="16" t="s">
        <v>50</v>
      </c>
      <c r="C93" s="17" t="s">
        <v>60</v>
      </c>
      <c r="D93" s="17" t="s">
        <v>14</v>
      </c>
      <c r="E93" s="18">
        <v>3139.1</v>
      </c>
      <c r="F93" s="18">
        <v>712</v>
      </c>
      <c r="G93" s="18">
        <v>3851.1</v>
      </c>
      <c r="H93" s="18">
        <v>2449.4</v>
      </c>
      <c r="I93" s="19">
        <v>6300.4</v>
      </c>
      <c r="J93" s="19">
        <v>5882.4</v>
      </c>
      <c r="K93" s="13">
        <f t="shared" si="2"/>
        <v>0.93365500603136309</v>
      </c>
    </row>
    <row r="94" spans="2:11" ht="75" hidden="1">
      <c r="B94" s="16" t="s">
        <v>66</v>
      </c>
      <c r="C94" s="17" t="s">
        <v>60</v>
      </c>
      <c r="D94" s="17" t="s">
        <v>14</v>
      </c>
      <c r="E94" s="18">
        <v>742.5</v>
      </c>
      <c r="F94" s="18">
        <v>79</v>
      </c>
      <c r="G94" s="18">
        <v>821.5</v>
      </c>
      <c r="H94" s="18">
        <v>-5.6872399999999619</v>
      </c>
      <c r="I94" s="19">
        <f>I95</f>
        <v>815.8</v>
      </c>
      <c r="J94" s="19">
        <f>J95</f>
        <v>815.8</v>
      </c>
      <c r="K94" s="13">
        <f t="shared" si="2"/>
        <v>1</v>
      </c>
    </row>
    <row r="95" spans="2:11" ht="60" hidden="1">
      <c r="B95" s="16" t="s">
        <v>50</v>
      </c>
      <c r="C95" s="17" t="s">
        <v>60</v>
      </c>
      <c r="D95" s="17" t="s">
        <v>14</v>
      </c>
      <c r="E95" s="18">
        <v>742.5</v>
      </c>
      <c r="F95" s="18">
        <v>79</v>
      </c>
      <c r="G95" s="18">
        <v>821.5</v>
      </c>
      <c r="H95" s="18">
        <v>-5.6872399999999619</v>
      </c>
      <c r="I95" s="19">
        <v>815.8</v>
      </c>
      <c r="J95" s="19">
        <f>250.4+565.4</f>
        <v>815.8</v>
      </c>
      <c r="K95" s="13">
        <f t="shared" si="2"/>
        <v>1</v>
      </c>
    </row>
    <row r="96" spans="2:11" ht="30" hidden="1">
      <c r="B96" s="16" t="s">
        <v>67</v>
      </c>
      <c r="C96" s="17" t="s">
        <v>60</v>
      </c>
      <c r="D96" s="17" t="s">
        <v>14</v>
      </c>
      <c r="E96" s="18">
        <v>0</v>
      </c>
      <c r="F96" s="18">
        <v>100</v>
      </c>
      <c r="G96" s="18">
        <v>100</v>
      </c>
      <c r="H96" s="18">
        <v>0</v>
      </c>
      <c r="I96" s="19">
        <f>I97</f>
        <v>100</v>
      </c>
      <c r="J96" s="19">
        <f>J97</f>
        <v>100</v>
      </c>
      <c r="K96" s="13">
        <f t="shared" si="2"/>
        <v>1</v>
      </c>
    </row>
    <row r="97" spans="2:12" ht="30" hidden="1">
      <c r="B97" s="16" t="s">
        <v>23</v>
      </c>
      <c r="C97" s="17" t="s">
        <v>60</v>
      </c>
      <c r="D97" s="17" t="s">
        <v>14</v>
      </c>
      <c r="E97" s="18">
        <v>0</v>
      </c>
      <c r="F97" s="18">
        <v>100</v>
      </c>
      <c r="G97" s="18">
        <v>100</v>
      </c>
      <c r="H97" s="18">
        <v>0</v>
      </c>
      <c r="I97" s="19">
        <v>100</v>
      </c>
      <c r="J97" s="19">
        <v>100</v>
      </c>
      <c r="K97" s="13">
        <f t="shared" si="2"/>
        <v>1</v>
      </c>
    </row>
    <row r="98" spans="2:12" ht="60" hidden="1">
      <c r="B98" s="16" t="s">
        <v>68</v>
      </c>
      <c r="C98" s="17" t="s">
        <v>60</v>
      </c>
      <c r="D98" s="17" t="s">
        <v>14</v>
      </c>
      <c r="E98" s="18">
        <v>976.2</v>
      </c>
      <c r="F98" s="18">
        <v>12</v>
      </c>
      <c r="G98" s="18">
        <v>988.2</v>
      </c>
      <c r="H98" s="18">
        <v>255.71016999999998</v>
      </c>
      <c r="I98" s="19">
        <f>I99</f>
        <v>1243.9000000000001</v>
      </c>
      <c r="J98" s="19">
        <f>J99</f>
        <v>1243.9000000000001</v>
      </c>
      <c r="K98" s="13">
        <f t="shared" si="2"/>
        <v>1</v>
      </c>
    </row>
    <row r="99" spans="2:12" ht="51.75" hidden="1" customHeight="1">
      <c r="B99" s="16" t="s">
        <v>50</v>
      </c>
      <c r="C99" s="17" t="s">
        <v>60</v>
      </c>
      <c r="D99" s="17" t="s">
        <v>14</v>
      </c>
      <c r="E99" s="18">
        <v>976.2</v>
      </c>
      <c r="F99" s="18">
        <v>12</v>
      </c>
      <c r="G99" s="18">
        <v>988.2</v>
      </c>
      <c r="H99" s="18">
        <v>255.71016999999998</v>
      </c>
      <c r="I99" s="19">
        <v>1243.9000000000001</v>
      </c>
      <c r="J99" s="19">
        <f>468.7+775.2</f>
        <v>1243.9000000000001</v>
      </c>
      <c r="K99" s="13">
        <f t="shared" si="2"/>
        <v>1</v>
      </c>
    </row>
    <row r="100" spans="2:12" ht="15" hidden="1">
      <c r="B100" s="16" t="s">
        <v>69</v>
      </c>
      <c r="C100" s="17" t="s">
        <v>60</v>
      </c>
      <c r="D100" s="17" t="s">
        <v>14</v>
      </c>
      <c r="E100" s="18">
        <v>34280.800000000003</v>
      </c>
      <c r="F100" s="18">
        <v>0</v>
      </c>
      <c r="G100" s="18">
        <v>34280.800000000003</v>
      </c>
      <c r="H100" s="18">
        <v>1072.0220000000004</v>
      </c>
      <c r="I100" s="19">
        <f>I101+I105+I108</f>
        <v>41830.631000000001</v>
      </c>
      <c r="J100" s="19">
        <f>J101+J105+J108</f>
        <v>40874.700000000004</v>
      </c>
      <c r="K100" s="13">
        <f t="shared" si="2"/>
        <v>0.97714758354948084</v>
      </c>
    </row>
    <row r="101" spans="2:12" ht="57.75" hidden="1" customHeight="1">
      <c r="B101" s="16" t="s">
        <v>70</v>
      </c>
      <c r="C101" s="17" t="s">
        <v>60</v>
      </c>
      <c r="D101" s="17" t="s">
        <v>14</v>
      </c>
      <c r="E101" s="18">
        <v>34280.800000000003</v>
      </c>
      <c r="F101" s="18">
        <v>0</v>
      </c>
      <c r="G101" s="18">
        <v>34280.800000000003</v>
      </c>
      <c r="H101" s="18">
        <v>916.19100000000071</v>
      </c>
      <c r="I101" s="19">
        <f>SUM(I102:I104)</f>
        <v>35197</v>
      </c>
      <c r="J101" s="19">
        <f>SUM(J102:J104)</f>
        <v>34734</v>
      </c>
      <c r="K101" s="13">
        <f t="shared" si="2"/>
        <v>0.98684546978435661</v>
      </c>
    </row>
    <row r="102" spans="2:12" ht="51" hidden="1" customHeight="1">
      <c r="B102" s="16" t="s">
        <v>50</v>
      </c>
      <c r="C102" s="17" t="s">
        <v>60</v>
      </c>
      <c r="D102" s="17" t="s">
        <v>14</v>
      </c>
      <c r="E102" s="18">
        <v>1514</v>
      </c>
      <c r="F102" s="18">
        <v>252.6</v>
      </c>
      <c r="G102" s="18">
        <v>1766.6</v>
      </c>
      <c r="H102" s="18">
        <v>-381.11900000000003</v>
      </c>
      <c r="I102" s="23">
        <v>1385.5</v>
      </c>
      <c r="J102" s="19">
        <f>1079+297</f>
        <v>1376</v>
      </c>
      <c r="K102" s="13">
        <f t="shared" si="2"/>
        <v>0.99314326957776977</v>
      </c>
      <c r="L102" s="24">
        <v>1385.4</v>
      </c>
    </row>
    <row r="103" spans="2:12" ht="45" hidden="1">
      <c r="B103" s="16" t="s">
        <v>22</v>
      </c>
      <c r="C103" s="17" t="s">
        <v>60</v>
      </c>
      <c r="D103" s="17" t="s">
        <v>14</v>
      </c>
      <c r="E103" s="18">
        <v>0</v>
      </c>
      <c r="F103" s="18">
        <v>30038.2</v>
      </c>
      <c r="G103" s="18">
        <v>30038.2</v>
      </c>
      <c r="H103" s="18">
        <v>-4072.674</v>
      </c>
      <c r="I103" s="19">
        <v>25965.5</v>
      </c>
      <c r="J103" s="19">
        <v>25907</v>
      </c>
      <c r="K103" s="13">
        <f t="shared" si="2"/>
        <v>0.99774701045618219</v>
      </c>
    </row>
    <row r="104" spans="2:12" ht="30" hidden="1">
      <c r="B104" s="16" t="s">
        <v>23</v>
      </c>
      <c r="C104" s="17" t="s">
        <v>60</v>
      </c>
      <c r="D104" s="17" t="s">
        <v>14</v>
      </c>
      <c r="E104" s="18">
        <v>32766.799999999999</v>
      </c>
      <c r="F104" s="18">
        <v>-30290.799999999999</v>
      </c>
      <c r="G104" s="18">
        <v>2476</v>
      </c>
      <c r="H104" s="18">
        <v>5369.9840000000004</v>
      </c>
      <c r="I104" s="19">
        <v>7846</v>
      </c>
      <c r="J104" s="19">
        <f>5404.4+2046.6</f>
        <v>7451</v>
      </c>
      <c r="K104" s="13">
        <f t="shared" si="2"/>
        <v>0.94965587560540399</v>
      </c>
    </row>
    <row r="105" spans="2:12" ht="75" hidden="1">
      <c r="B105" s="16" t="s">
        <v>71</v>
      </c>
      <c r="C105" s="17" t="s">
        <v>60</v>
      </c>
      <c r="D105" s="17" t="s">
        <v>14</v>
      </c>
      <c r="E105" s="18">
        <v>0</v>
      </c>
      <c r="F105" s="18">
        <v>3500</v>
      </c>
      <c r="G105" s="18">
        <v>3500</v>
      </c>
      <c r="H105" s="18">
        <v>155.83099999999968</v>
      </c>
      <c r="I105" s="19">
        <f>SUM(I106:I107)</f>
        <v>3655.8309999999997</v>
      </c>
      <c r="J105" s="19">
        <f>SUM(J106:J107)</f>
        <v>3361.3999999999996</v>
      </c>
      <c r="K105" s="13">
        <f t="shared" si="2"/>
        <v>0.91946263380336779</v>
      </c>
    </row>
    <row r="106" spans="2:12" ht="45" hidden="1">
      <c r="B106" s="16" t="s">
        <v>22</v>
      </c>
      <c r="C106" s="17" t="s">
        <v>60</v>
      </c>
      <c r="D106" s="17" t="s">
        <v>14</v>
      </c>
      <c r="E106" s="18">
        <v>0</v>
      </c>
      <c r="F106" s="18">
        <v>3500</v>
      </c>
      <c r="G106" s="18">
        <v>3500</v>
      </c>
      <c r="H106" s="18">
        <v>-2553.86382</v>
      </c>
      <c r="I106" s="19">
        <v>946.13617999999997</v>
      </c>
      <c r="J106" s="19">
        <v>651.70000000000005</v>
      </c>
      <c r="K106" s="13">
        <f t="shared" si="2"/>
        <v>0.68880147887379184</v>
      </c>
    </row>
    <row r="107" spans="2:12" ht="30" hidden="1">
      <c r="B107" s="16" t="s">
        <v>23</v>
      </c>
      <c r="C107" s="17" t="s">
        <v>60</v>
      </c>
      <c r="D107" s="17" t="s">
        <v>14</v>
      </c>
      <c r="E107" s="18"/>
      <c r="F107" s="18"/>
      <c r="G107" s="18">
        <v>0</v>
      </c>
      <c r="H107" s="18">
        <v>2709.6948199999997</v>
      </c>
      <c r="I107" s="19">
        <v>2709.6948199999997</v>
      </c>
      <c r="J107" s="19">
        <v>2709.7</v>
      </c>
      <c r="K107" s="13">
        <f t="shared" si="2"/>
        <v>1.0000019116543908</v>
      </c>
    </row>
    <row r="108" spans="2:12" ht="30" hidden="1">
      <c r="B108" s="16" t="s">
        <v>72</v>
      </c>
      <c r="C108" s="17" t="s">
        <v>60</v>
      </c>
      <c r="D108" s="17" t="s">
        <v>14</v>
      </c>
      <c r="E108" s="18">
        <v>2977.8</v>
      </c>
      <c r="F108" s="18">
        <v>0</v>
      </c>
      <c r="G108" s="18">
        <v>2977.8</v>
      </c>
      <c r="H108" s="18">
        <v>0</v>
      </c>
      <c r="I108" s="19">
        <f>SUM(I109:I111)</f>
        <v>2977.8</v>
      </c>
      <c r="J108" s="19">
        <f>SUM(J109:J111)</f>
        <v>2779.3</v>
      </c>
      <c r="K108" s="13">
        <f t="shared" si="2"/>
        <v>0.93334004970112161</v>
      </c>
    </row>
    <row r="109" spans="2:12" ht="30" hidden="1">
      <c r="B109" s="16" t="s">
        <v>23</v>
      </c>
      <c r="C109" s="17" t="s">
        <v>60</v>
      </c>
      <c r="D109" s="17" t="s">
        <v>14</v>
      </c>
      <c r="E109" s="18">
        <v>757.8</v>
      </c>
      <c r="F109" s="18">
        <v>0</v>
      </c>
      <c r="G109" s="18">
        <v>757.8</v>
      </c>
      <c r="H109" s="18">
        <v>0</v>
      </c>
      <c r="I109" s="19">
        <v>757.8</v>
      </c>
      <c r="J109" s="19">
        <v>757.8</v>
      </c>
      <c r="K109" s="13">
        <f t="shared" si="2"/>
        <v>1</v>
      </c>
    </row>
    <row r="110" spans="2:12" ht="30" hidden="1">
      <c r="B110" s="16" t="s">
        <v>23</v>
      </c>
      <c r="C110" s="17" t="s">
        <v>60</v>
      </c>
      <c r="D110" s="17" t="s">
        <v>14</v>
      </c>
      <c r="E110" s="18">
        <v>89.7</v>
      </c>
      <c r="F110" s="18">
        <v>0</v>
      </c>
      <c r="G110" s="18">
        <v>89.7</v>
      </c>
      <c r="H110" s="18">
        <v>213.4</v>
      </c>
      <c r="I110" s="19">
        <v>303.10000000000002</v>
      </c>
      <c r="J110" s="19">
        <v>303.10000000000002</v>
      </c>
      <c r="K110" s="13">
        <f t="shared" si="2"/>
        <v>1</v>
      </c>
    </row>
    <row r="111" spans="2:12" ht="45" hidden="1">
      <c r="B111" s="16" t="s">
        <v>22</v>
      </c>
      <c r="C111" s="17" t="s">
        <v>60</v>
      </c>
      <c r="D111" s="17" t="s">
        <v>14</v>
      </c>
      <c r="E111" s="18">
        <v>2130.3000000000002</v>
      </c>
      <c r="F111" s="18">
        <v>0</v>
      </c>
      <c r="G111" s="18">
        <v>2130.3000000000002</v>
      </c>
      <c r="H111" s="18">
        <v>-213.4</v>
      </c>
      <c r="I111" s="19">
        <v>1916.9</v>
      </c>
      <c r="J111" s="19">
        <v>1718.4</v>
      </c>
      <c r="K111" s="13">
        <f t="shared" si="2"/>
        <v>0.8964473890135114</v>
      </c>
    </row>
    <row r="112" spans="2:12" s="14" customFormat="1" ht="15" hidden="1">
      <c r="B112" s="9" t="s">
        <v>73</v>
      </c>
      <c r="C112" s="10" t="s">
        <v>60</v>
      </c>
      <c r="D112" s="10" t="s">
        <v>34</v>
      </c>
      <c r="E112" s="11">
        <v>4798.1000000000004</v>
      </c>
      <c r="F112" s="11">
        <v>632.70000000000005</v>
      </c>
      <c r="G112" s="11">
        <v>5430.8</v>
      </c>
      <c r="H112" s="11">
        <v>156.76264000000003</v>
      </c>
      <c r="I112" s="12">
        <f>I114+I116+I118+I121</f>
        <v>5587.5730399999993</v>
      </c>
      <c r="J112" s="12">
        <f>J114+J116+J118+J121</f>
        <v>5587.6</v>
      </c>
      <c r="K112" s="13">
        <f t="shared" si="2"/>
        <v>1.0000048249928561</v>
      </c>
    </row>
    <row r="113" spans="2:11" ht="49.5" customHeight="1">
      <c r="B113" s="16" t="s">
        <v>46</v>
      </c>
      <c r="C113" s="17" t="s">
        <v>60</v>
      </c>
      <c r="D113" s="17" t="s">
        <v>34</v>
      </c>
      <c r="E113" s="18">
        <v>2250</v>
      </c>
      <c r="F113" s="18">
        <v>313.2</v>
      </c>
      <c r="G113" s="18">
        <v>2563.1999999999998</v>
      </c>
      <c r="H113" s="18">
        <v>105.47304000000004</v>
      </c>
      <c r="I113" s="19">
        <f>I114</f>
        <v>2668.6730399999997</v>
      </c>
      <c r="J113" s="19">
        <f>J114</f>
        <v>2668.7</v>
      </c>
      <c r="K113" s="13">
        <f t="shared" si="2"/>
        <v>1.000010102399056</v>
      </c>
    </row>
    <row r="114" spans="2:11" ht="15" hidden="1">
      <c r="B114" s="16" t="s">
        <v>74</v>
      </c>
      <c r="C114" s="17" t="s">
        <v>60</v>
      </c>
      <c r="D114" s="17" t="s">
        <v>34</v>
      </c>
      <c r="E114" s="18">
        <v>2250</v>
      </c>
      <c r="F114" s="18">
        <v>313.2</v>
      </c>
      <c r="G114" s="18">
        <v>2563.1999999999998</v>
      </c>
      <c r="H114" s="18">
        <v>105.47304000000004</v>
      </c>
      <c r="I114" s="19">
        <v>2668.6730399999997</v>
      </c>
      <c r="J114" s="19">
        <f>J115</f>
        <v>2668.7</v>
      </c>
      <c r="K114" s="13">
        <f t="shared" si="2"/>
        <v>1.000010102399056</v>
      </c>
    </row>
    <row r="115" spans="2:11" ht="30" hidden="1">
      <c r="B115" s="16" t="s">
        <v>23</v>
      </c>
      <c r="C115" s="17" t="s">
        <v>60</v>
      </c>
      <c r="D115" s="17" t="s">
        <v>34</v>
      </c>
      <c r="E115" s="18">
        <v>2250</v>
      </c>
      <c r="F115" s="18">
        <v>313.2</v>
      </c>
      <c r="G115" s="18">
        <v>2563.1999999999998</v>
      </c>
      <c r="H115" s="18">
        <v>105.47304000000004</v>
      </c>
      <c r="I115" s="19">
        <v>2668.7</v>
      </c>
      <c r="J115" s="19">
        <f>2201.1+467.6</f>
        <v>2668.7</v>
      </c>
      <c r="K115" s="13">
        <f t="shared" si="2"/>
        <v>1</v>
      </c>
    </row>
    <row r="116" spans="2:11" ht="30" hidden="1">
      <c r="B116" s="16" t="s">
        <v>75</v>
      </c>
      <c r="C116" s="17" t="s">
        <v>60</v>
      </c>
      <c r="D116" s="17" t="s">
        <v>34</v>
      </c>
      <c r="E116" s="18">
        <v>300</v>
      </c>
      <c r="F116" s="18">
        <v>180</v>
      </c>
      <c r="G116" s="18">
        <v>480</v>
      </c>
      <c r="H116" s="18">
        <v>241.28959999999998</v>
      </c>
      <c r="I116" s="19">
        <f>I117</f>
        <v>721.3</v>
      </c>
      <c r="J116" s="19">
        <f>J117</f>
        <v>721.3</v>
      </c>
      <c r="K116" s="13">
        <f t="shared" si="2"/>
        <v>1</v>
      </c>
    </row>
    <row r="117" spans="2:11" ht="30" hidden="1">
      <c r="B117" s="16" t="s">
        <v>23</v>
      </c>
      <c r="C117" s="17" t="s">
        <v>60</v>
      </c>
      <c r="D117" s="17" t="s">
        <v>34</v>
      </c>
      <c r="E117" s="18">
        <v>300</v>
      </c>
      <c r="F117" s="18">
        <v>180</v>
      </c>
      <c r="G117" s="18">
        <v>480</v>
      </c>
      <c r="H117" s="18">
        <v>241.28959999999998</v>
      </c>
      <c r="I117" s="19">
        <v>721.3</v>
      </c>
      <c r="J117" s="19">
        <v>721.3</v>
      </c>
      <c r="K117" s="13">
        <f t="shared" si="2"/>
        <v>1</v>
      </c>
    </row>
    <row r="118" spans="2:11" ht="15" hidden="1">
      <c r="B118" s="16" t="s">
        <v>76</v>
      </c>
      <c r="C118" s="17" t="s">
        <v>60</v>
      </c>
      <c r="D118" s="17" t="s">
        <v>34</v>
      </c>
      <c r="E118" s="18">
        <v>179.7</v>
      </c>
      <c r="F118" s="18">
        <v>139.5</v>
      </c>
      <c r="G118" s="18">
        <v>319.2</v>
      </c>
      <c r="H118" s="18">
        <v>-70</v>
      </c>
      <c r="I118" s="19">
        <f>I119+I120</f>
        <v>249.2</v>
      </c>
      <c r="J118" s="19">
        <f>J119+J120</f>
        <v>249.2</v>
      </c>
      <c r="K118" s="13">
        <f t="shared" si="2"/>
        <v>1</v>
      </c>
    </row>
    <row r="119" spans="2:11" ht="15" hidden="1">
      <c r="B119" s="16" t="s">
        <v>16</v>
      </c>
      <c r="C119" s="17" t="s">
        <v>60</v>
      </c>
      <c r="D119" s="17" t="s">
        <v>34</v>
      </c>
      <c r="E119" s="18">
        <v>179.7</v>
      </c>
      <c r="F119" s="18">
        <v>125.2</v>
      </c>
      <c r="G119" s="18">
        <v>304.89999999999998</v>
      </c>
      <c r="H119" s="18">
        <v>-71.263999999999996</v>
      </c>
      <c r="I119" s="19">
        <v>233.6</v>
      </c>
      <c r="J119" s="19">
        <f>180+53.6</f>
        <v>233.6</v>
      </c>
      <c r="K119" s="13">
        <f t="shared" si="2"/>
        <v>1</v>
      </c>
    </row>
    <row r="120" spans="2:11" ht="30" hidden="1">
      <c r="B120" s="16" t="s">
        <v>23</v>
      </c>
      <c r="C120" s="17" t="s">
        <v>60</v>
      </c>
      <c r="D120" s="17" t="s">
        <v>34</v>
      </c>
      <c r="E120" s="18">
        <v>0</v>
      </c>
      <c r="F120" s="18">
        <v>14.3</v>
      </c>
      <c r="G120" s="18">
        <v>14.3</v>
      </c>
      <c r="H120" s="18">
        <v>1.264</v>
      </c>
      <c r="I120" s="19">
        <v>15.6</v>
      </c>
      <c r="J120" s="19">
        <v>15.6</v>
      </c>
      <c r="K120" s="13">
        <f t="shared" si="2"/>
        <v>1</v>
      </c>
    </row>
    <row r="121" spans="2:11" ht="15" hidden="1">
      <c r="B121" s="16" t="s">
        <v>53</v>
      </c>
      <c r="C121" s="17" t="s">
        <v>60</v>
      </c>
      <c r="D121" s="17" t="s">
        <v>34</v>
      </c>
      <c r="E121" s="18">
        <v>1948.4</v>
      </c>
      <c r="F121" s="18">
        <v>0</v>
      </c>
      <c r="G121" s="18">
        <v>1948.4</v>
      </c>
      <c r="H121" s="18">
        <v>0</v>
      </c>
      <c r="I121" s="19">
        <f>I122</f>
        <v>1948.4</v>
      </c>
      <c r="J121" s="19">
        <f>J122</f>
        <v>1948.4</v>
      </c>
      <c r="K121" s="13">
        <f t="shared" si="2"/>
        <v>1</v>
      </c>
    </row>
    <row r="122" spans="2:11" ht="30" hidden="1">
      <c r="B122" s="16" t="s">
        <v>23</v>
      </c>
      <c r="C122" s="17" t="s">
        <v>60</v>
      </c>
      <c r="D122" s="17" t="s">
        <v>34</v>
      </c>
      <c r="E122" s="18">
        <v>1948.4</v>
      </c>
      <c r="F122" s="18">
        <v>0</v>
      </c>
      <c r="G122" s="18">
        <v>1948.4</v>
      </c>
      <c r="H122" s="18"/>
      <c r="I122" s="19">
        <v>1948.4</v>
      </c>
      <c r="J122" s="19">
        <v>1948.4</v>
      </c>
      <c r="K122" s="13">
        <f t="shared" si="2"/>
        <v>1</v>
      </c>
    </row>
    <row r="123" spans="2:11" s="14" customFormat="1" ht="15" hidden="1">
      <c r="B123" s="9" t="s">
        <v>77</v>
      </c>
      <c r="C123" s="10" t="s">
        <v>47</v>
      </c>
      <c r="D123" s="10"/>
      <c r="E123" s="11">
        <v>18622.7</v>
      </c>
      <c r="F123" s="11">
        <v>568.5</v>
      </c>
      <c r="G123" s="11">
        <v>19191.2</v>
      </c>
      <c r="H123" s="11">
        <v>-4140.7260199999992</v>
      </c>
      <c r="I123" s="12">
        <f>I124</f>
        <v>15050.599999999999</v>
      </c>
      <c r="J123" s="12">
        <f>J124</f>
        <v>15050.599999999999</v>
      </c>
      <c r="K123" s="13">
        <f t="shared" si="2"/>
        <v>1</v>
      </c>
    </row>
    <row r="124" spans="2:11" s="14" customFormat="1" ht="15" hidden="1">
      <c r="B124" s="9" t="s">
        <v>78</v>
      </c>
      <c r="C124" s="10" t="s">
        <v>47</v>
      </c>
      <c r="D124" s="10" t="s">
        <v>12</v>
      </c>
      <c r="E124" s="11">
        <v>18514.7</v>
      </c>
      <c r="F124" s="11">
        <v>568.5</v>
      </c>
      <c r="G124" s="11">
        <v>19083.2</v>
      </c>
      <c r="H124" s="11">
        <v>-4140.7260199999992</v>
      </c>
      <c r="I124" s="12">
        <f>I125+I143+I146+I148</f>
        <v>15050.599999999999</v>
      </c>
      <c r="J124" s="12">
        <f>J125+J143+J146+J148</f>
        <v>15050.599999999999</v>
      </c>
      <c r="K124" s="13">
        <f t="shared" si="2"/>
        <v>1</v>
      </c>
    </row>
    <row r="125" spans="2:11" ht="30">
      <c r="B125" s="16" t="s">
        <v>79</v>
      </c>
      <c r="C125" s="17" t="s">
        <v>47</v>
      </c>
      <c r="D125" s="17" t="s">
        <v>12</v>
      </c>
      <c r="E125" s="18">
        <v>18622.7</v>
      </c>
      <c r="F125" s="18">
        <v>568.5</v>
      </c>
      <c r="G125" s="18">
        <v>19083.2</v>
      </c>
      <c r="H125" s="18">
        <v>-4314.7260199999992</v>
      </c>
      <c r="I125" s="19">
        <f>I126</f>
        <v>14768.599999999999</v>
      </c>
      <c r="J125" s="19">
        <f>J126</f>
        <v>14768.599999999999</v>
      </c>
      <c r="K125" s="13">
        <f t="shared" si="2"/>
        <v>1</v>
      </c>
    </row>
    <row r="126" spans="2:11" ht="30" hidden="1">
      <c r="B126" s="16" t="s">
        <v>80</v>
      </c>
      <c r="C126" s="17" t="s">
        <v>47</v>
      </c>
      <c r="D126" s="17" t="s">
        <v>12</v>
      </c>
      <c r="E126" s="18">
        <v>18514.7</v>
      </c>
      <c r="F126" s="18">
        <v>568.5</v>
      </c>
      <c r="G126" s="18">
        <v>19083.2</v>
      </c>
      <c r="H126" s="18">
        <v>-4314.7260199999992</v>
      </c>
      <c r="I126" s="19">
        <f>I127+I133+I138</f>
        <v>14768.599999999999</v>
      </c>
      <c r="J126" s="19">
        <f>J127+J133+J138</f>
        <v>14768.599999999999</v>
      </c>
      <c r="K126" s="13">
        <f t="shared" si="2"/>
        <v>1</v>
      </c>
    </row>
    <row r="127" spans="2:11" ht="15" hidden="1">
      <c r="B127" s="16" t="s">
        <v>81</v>
      </c>
      <c r="C127" s="17" t="s">
        <v>47</v>
      </c>
      <c r="D127" s="17" t="s">
        <v>12</v>
      </c>
      <c r="E127" s="18">
        <v>11886.8</v>
      </c>
      <c r="F127" s="18">
        <v>275.7</v>
      </c>
      <c r="G127" s="18">
        <v>12162.5</v>
      </c>
      <c r="H127" s="18">
        <v>-3847.6</v>
      </c>
      <c r="I127" s="19">
        <f>SUM(I128:I132)</f>
        <v>8314.9</v>
      </c>
      <c r="J127" s="19">
        <f>SUM(J128:J132)</f>
        <v>8314.9</v>
      </c>
      <c r="K127" s="13">
        <f t="shared" si="2"/>
        <v>1</v>
      </c>
    </row>
    <row r="128" spans="2:11" ht="15" hidden="1">
      <c r="B128" s="16" t="s">
        <v>16</v>
      </c>
      <c r="C128" s="17" t="s">
        <v>47</v>
      </c>
      <c r="D128" s="17" t="s">
        <v>12</v>
      </c>
      <c r="E128" s="18">
        <v>9818.2999999999993</v>
      </c>
      <c r="F128" s="18">
        <v>-41.2</v>
      </c>
      <c r="G128" s="18">
        <v>9777.1</v>
      </c>
      <c r="H128" s="18">
        <v>-3869.7</v>
      </c>
      <c r="I128" s="19">
        <v>5907.4</v>
      </c>
      <c r="J128" s="19">
        <v>5907.4</v>
      </c>
      <c r="K128" s="13">
        <f t="shared" si="2"/>
        <v>1</v>
      </c>
    </row>
    <row r="129" spans="2:11" ht="30" hidden="1">
      <c r="B129" s="16" t="s">
        <v>21</v>
      </c>
      <c r="C129" s="17" t="s">
        <v>47</v>
      </c>
      <c r="D129" s="17" t="s">
        <v>12</v>
      </c>
      <c r="E129" s="18">
        <v>375.9</v>
      </c>
      <c r="F129" s="18">
        <v>105</v>
      </c>
      <c r="G129" s="18">
        <v>480.9</v>
      </c>
      <c r="H129" s="18">
        <v>-31.3</v>
      </c>
      <c r="I129" s="19">
        <v>449.6</v>
      </c>
      <c r="J129" s="19">
        <v>449.6</v>
      </c>
      <c r="K129" s="13">
        <f t="shared" si="2"/>
        <v>1</v>
      </c>
    </row>
    <row r="130" spans="2:11" ht="45" hidden="1">
      <c r="B130" s="16" t="s">
        <v>28</v>
      </c>
      <c r="C130" s="17" t="s">
        <v>47</v>
      </c>
      <c r="D130" s="17" t="s">
        <v>12</v>
      </c>
      <c r="E130" s="18">
        <v>54</v>
      </c>
      <c r="F130" s="18">
        <v>94.8</v>
      </c>
      <c r="G130" s="18">
        <v>148.80000000000001</v>
      </c>
      <c r="H130" s="18">
        <v>64.400000000000006</v>
      </c>
      <c r="I130" s="19">
        <v>213.2</v>
      </c>
      <c r="J130" s="19">
        <f>213.2</f>
        <v>213.2</v>
      </c>
      <c r="K130" s="13">
        <f t="shared" si="2"/>
        <v>1</v>
      </c>
    </row>
    <row r="131" spans="2:11" ht="30" hidden="1">
      <c r="B131" s="16" t="s">
        <v>23</v>
      </c>
      <c r="C131" s="17" t="s">
        <v>47</v>
      </c>
      <c r="D131" s="17" t="s">
        <v>12</v>
      </c>
      <c r="E131" s="18">
        <v>1600.3</v>
      </c>
      <c r="F131" s="18">
        <v>117</v>
      </c>
      <c r="G131" s="18">
        <v>1717.3</v>
      </c>
      <c r="H131" s="18">
        <v>7.1</v>
      </c>
      <c r="I131" s="19">
        <v>1724.4</v>
      </c>
      <c r="J131" s="19">
        <v>1724.4</v>
      </c>
      <c r="K131" s="13">
        <f t="shared" si="2"/>
        <v>1</v>
      </c>
    </row>
    <row r="132" spans="2:11" ht="30" hidden="1">
      <c r="B132" s="16" t="s">
        <v>24</v>
      </c>
      <c r="C132" s="17" t="s">
        <v>47</v>
      </c>
      <c r="D132" s="17" t="s">
        <v>12</v>
      </c>
      <c r="E132" s="18">
        <v>38.4</v>
      </c>
      <c r="F132" s="18">
        <v>0</v>
      </c>
      <c r="G132" s="18">
        <v>38.4</v>
      </c>
      <c r="H132" s="18">
        <v>-18.100000000000001</v>
      </c>
      <c r="I132" s="19">
        <v>20.3</v>
      </c>
      <c r="J132" s="19">
        <v>20.3</v>
      </c>
      <c r="K132" s="13">
        <f t="shared" si="2"/>
        <v>1</v>
      </c>
    </row>
    <row r="133" spans="2:11" ht="15" hidden="1">
      <c r="B133" s="16" t="s">
        <v>82</v>
      </c>
      <c r="C133" s="17" t="s">
        <v>47</v>
      </c>
      <c r="D133" s="17" t="s">
        <v>12</v>
      </c>
      <c r="E133" s="18">
        <v>1069.0999999999999</v>
      </c>
      <c r="F133" s="18">
        <v>56.3</v>
      </c>
      <c r="G133" s="18">
        <v>1125.4000000000001</v>
      </c>
      <c r="H133" s="18">
        <v>-27.048359999999988</v>
      </c>
      <c r="I133" s="19">
        <f>SUM(I134:I137)</f>
        <v>1098.4000000000001</v>
      </c>
      <c r="J133" s="19">
        <f>SUM(J134:J137)</f>
        <v>1098.4000000000001</v>
      </c>
      <c r="K133" s="13">
        <f t="shared" si="2"/>
        <v>1</v>
      </c>
    </row>
    <row r="134" spans="2:11" ht="15" hidden="1">
      <c r="B134" s="16" t="s">
        <v>16</v>
      </c>
      <c r="C134" s="17" t="s">
        <v>47</v>
      </c>
      <c r="D134" s="17" t="s">
        <v>12</v>
      </c>
      <c r="E134" s="18">
        <v>743.2</v>
      </c>
      <c r="F134" s="18">
        <v>0</v>
      </c>
      <c r="G134" s="18">
        <v>743.2</v>
      </c>
      <c r="H134" s="18">
        <v>-2.9838599999999862</v>
      </c>
      <c r="I134" s="19">
        <v>740.2</v>
      </c>
      <c r="J134" s="19">
        <v>740.2</v>
      </c>
      <c r="K134" s="13">
        <f t="shared" si="2"/>
        <v>1</v>
      </c>
    </row>
    <row r="135" spans="2:11" ht="30" hidden="1">
      <c r="B135" s="16" t="s">
        <v>21</v>
      </c>
      <c r="C135" s="17" t="s">
        <v>47</v>
      </c>
      <c r="D135" s="17" t="s">
        <v>12</v>
      </c>
      <c r="E135" s="18">
        <v>30</v>
      </c>
      <c r="F135" s="18">
        <v>8.1</v>
      </c>
      <c r="G135" s="18">
        <v>38.1</v>
      </c>
      <c r="H135" s="18">
        <v>3.5999999999985449E-3</v>
      </c>
      <c r="I135" s="19">
        <v>38.200000000000003</v>
      </c>
      <c r="J135" s="19">
        <v>38.200000000000003</v>
      </c>
      <c r="K135" s="13">
        <f t="shared" si="2"/>
        <v>1</v>
      </c>
    </row>
    <row r="136" spans="2:11" ht="45" hidden="1">
      <c r="B136" s="16" t="s">
        <v>28</v>
      </c>
      <c r="C136" s="17" t="s">
        <v>47</v>
      </c>
      <c r="D136" s="17" t="s">
        <v>12</v>
      </c>
      <c r="E136" s="18">
        <v>5</v>
      </c>
      <c r="F136" s="18">
        <v>0</v>
      </c>
      <c r="G136" s="18">
        <v>5</v>
      </c>
      <c r="H136" s="18">
        <v>-6.4099999999998542E-3</v>
      </c>
      <c r="I136" s="19">
        <v>5</v>
      </c>
      <c r="J136" s="19">
        <v>5</v>
      </c>
      <c r="K136" s="13">
        <f t="shared" ref="K136:K173" si="3">J136/I136</f>
        <v>1</v>
      </c>
    </row>
    <row r="137" spans="2:11" ht="30" hidden="1">
      <c r="B137" s="16" t="s">
        <v>23</v>
      </c>
      <c r="C137" s="17" t="s">
        <v>47</v>
      </c>
      <c r="D137" s="17" t="s">
        <v>12</v>
      </c>
      <c r="E137" s="18">
        <v>290.89999999999998</v>
      </c>
      <c r="F137" s="18">
        <v>48.2</v>
      </c>
      <c r="G137" s="18">
        <v>339.1</v>
      </c>
      <c r="H137" s="18">
        <v>-24.061690000000002</v>
      </c>
      <c r="I137" s="19">
        <v>315</v>
      </c>
      <c r="J137" s="19">
        <v>315</v>
      </c>
      <c r="K137" s="13">
        <f t="shared" si="3"/>
        <v>1</v>
      </c>
    </row>
    <row r="138" spans="2:11" ht="15" hidden="1">
      <c r="B138" s="16" t="s">
        <v>83</v>
      </c>
      <c r="C138" s="17" t="s">
        <v>47</v>
      </c>
      <c r="D138" s="17" t="s">
        <v>12</v>
      </c>
      <c r="E138" s="18">
        <v>5558.8</v>
      </c>
      <c r="F138" s="18">
        <v>236.5</v>
      </c>
      <c r="G138" s="18">
        <v>5795.3</v>
      </c>
      <c r="H138" s="18">
        <v>-440.07765999999958</v>
      </c>
      <c r="I138" s="19">
        <f>SUM(I139:I142)</f>
        <v>5355.3</v>
      </c>
      <c r="J138" s="19">
        <f>SUM(J139:J142)</f>
        <v>5355.3</v>
      </c>
      <c r="K138" s="13">
        <f t="shared" si="3"/>
        <v>1</v>
      </c>
    </row>
    <row r="139" spans="2:11" ht="15" hidden="1">
      <c r="B139" s="16" t="s">
        <v>16</v>
      </c>
      <c r="C139" s="17" t="s">
        <v>47</v>
      </c>
      <c r="D139" s="17" t="s">
        <v>12</v>
      </c>
      <c r="E139" s="18">
        <v>4709.2</v>
      </c>
      <c r="F139" s="18">
        <v>-17.8</v>
      </c>
      <c r="G139" s="18">
        <v>4691.3999999999996</v>
      </c>
      <c r="H139" s="18">
        <v>-611.14444999999967</v>
      </c>
      <c r="I139" s="19">
        <v>4080.3</v>
      </c>
      <c r="J139" s="19">
        <v>4080.3</v>
      </c>
      <c r="K139" s="13">
        <f t="shared" si="3"/>
        <v>1</v>
      </c>
    </row>
    <row r="140" spans="2:11" ht="30" hidden="1">
      <c r="B140" s="16" t="s">
        <v>21</v>
      </c>
      <c r="C140" s="17" t="s">
        <v>47</v>
      </c>
      <c r="D140" s="17" t="s">
        <v>12</v>
      </c>
      <c r="E140" s="18">
        <v>224</v>
      </c>
      <c r="F140" s="18">
        <v>156.19999999999999</v>
      </c>
      <c r="G140" s="18">
        <v>380.2</v>
      </c>
      <c r="H140" s="18">
        <v>-15.024299999999988</v>
      </c>
      <c r="I140" s="19">
        <v>271.2</v>
      </c>
      <c r="J140" s="19">
        <v>271.2</v>
      </c>
      <c r="K140" s="13">
        <f t="shared" si="3"/>
        <v>1</v>
      </c>
    </row>
    <row r="141" spans="2:11" ht="45" hidden="1">
      <c r="B141" s="16" t="s">
        <v>28</v>
      </c>
      <c r="C141" s="17" t="s">
        <v>47</v>
      </c>
      <c r="D141" s="17" t="s">
        <v>12</v>
      </c>
      <c r="E141" s="18">
        <v>20</v>
      </c>
      <c r="F141" s="18">
        <v>0</v>
      </c>
      <c r="G141" s="18">
        <v>20</v>
      </c>
      <c r="H141" s="18">
        <v>7.2265699999999997</v>
      </c>
      <c r="I141" s="19">
        <v>27.2</v>
      </c>
      <c r="J141" s="19">
        <v>27.2</v>
      </c>
      <c r="K141" s="13">
        <f t="shared" si="3"/>
        <v>1</v>
      </c>
    </row>
    <row r="142" spans="2:11" ht="30" hidden="1">
      <c r="B142" s="16" t="s">
        <v>23</v>
      </c>
      <c r="C142" s="17" t="s">
        <v>47</v>
      </c>
      <c r="D142" s="17" t="s">
        <v>12</v>
      </c>
      <c r="E142" s="18">
        <v>605.6</v>
      </c>
      <c r="F142" s="18">
        <v>98.1</v>
      </c>
      <c r="G142" s="18">
        <v>703.7</v>
      </c>
      <c r="H142" s="18">
        <v>178.86452000000006</v>
      </c>
      <c r="I142" s="19">
        <v>976.6</v>
      </c>
      <c r="J142" s="19">
        <v>976.6</v>
      </c>
      <c r="K142" s="13">
        <f t="shared" si="3"/>
        <v>1</v>
      </c>
    </row>
    <row r="143" spans="2:11" ht="60" hidden="1">
      <c r="B143" s="16" t="s">
        <v>84</v>
      </c>
      <c r="C143" s="17" t="s">
        <v>47</v>
      </c>
      <c r="D143" s="17" t="s">
        <v>12</v>
      </c>
      <c r="E143" s="18">
        <v>108</v>
      </c>
      <c r="F143" s="18">
        <v>0</v>
      </c>
      <c r="G143" s="18">
        <v>108</v>
      </c>
      <c r="H143" s="18">
        <v>0</v>
      </c>
      <c r="I143" s="19">
        <v>108</v>
      </c>
      <c r="J143" s="19">
        <f>SUM(J144:J145)</f>
        <v>108</v>
      </c>
      <c r="K143" s="13">
        <f t="shared" si="3"/>
        <v>1</v>
      </c>
    </row>
    <row r="144" spans="2:11" ht="30" hidden="1">
      <c r="B144" s="16" t="s">
        <v>23</v>
      </c>
      <c r="C144" s="17" t="s">
        <v>47</v>
      </c>
      <c r="D144" s="17" t="s">
        <v>12</v>
      </c>
      <c r="E144" s="18">
        <v>39</v>
      </c>
      <c r="F144" s="18">
        <v>0</v>
      </c>
      <c r="G144" s="18">
        <v>39</v>
      </c>
      <c r="H144" s="18">
        <v>0</v>
      </c>
      <c r="I144" s="19">
        <v>39</v>
      </c>
      <c r="J144" s="19">
        <v>39</v>
      </c>
      <c r="K144" s="13">
        <f t="shared" si="3"/>
        <v>1</v>
      </c>
    </row>
    <row r="145" spans="2:11" ht="30" hidden="1">
      <c r="B145" s="16" t="s">
        <v>23</v>
      </c>
      <c r="C145" s="17" t="s">
        <v>47</v>
      </c>
      <c r="D145" s="17" t="s">
        <v>12</v>
      </c>
      <c r="E145" s="18">
        <v>69</v>
      </c>
      <c r="F145" s="18">
        <v>0</v>
      </c>
      <c r="G145" s="18">
        <v>69</v>
      </c>
      <c r="H145" s="18">
        <v>0</v>
      </c>
      <c r="I145" s="19">
        <v>69</v>
      </c>
      <c r="J145" s="19">
        <v>69</v>
      </c>
      <c r="K145" s="13">
        <f t="shared" si="3"/>
        <v>1</v>
      </c>
    </row>
    <row r="146" spans="2:11" ht="15" hidden="1">
      <c r="B146" s="16" t="s">
        <v>76</v>
      </c>
      <c r="C146" s="17" t="s">
        <v>47</v>
      </c>
      <c r="D146" s="17" t="s">
        <v>12</v>
      </c>
      <c r="E146" s="18"/>
      <c r="F146" s="18"/>
      <c r="G146" s="18">
        <v>0</v>
      </c>
      <c r="H146" s="18">
        <v>70</v>
      </c>
      <c r="I146" s="19">
        <v>70</v>
      </c>
      <c r="J146" s="19">
        <f>J147</f>
        <v>70</v>
      </c>
      <c r="K146" s="13">
        <f t="shared" si="3"/>
        <v>1</v>
      </c>
    </row>
    <row r="147" spans="2:11" ht="30" hidden="1">
      <c r="B147" s="16" t="s">
        <v>23</v>
      </c>
      <c r="C147" s="17" t="s">
        <v>47</v>
      </c>
      <c r="D147" s="17" t="s">
        <v>12</v>
      </c>
      <c r="E147" s="18"/>
      <c r="F147" s="18"/>
      <c r="G147" s="18">
        <v>0</v>
      </c>
      <c r="H147" s="18">
        <v>70</v>
      </c>
      <c r="I147" s="19">
        <v>70</v>
      </c>
      <c r="J147" s="19">
        <v>70</v>
      </c>
      <c r="K147" s="13">
        <f t="shared" si="3"/>
        <v>1</v>
      </c>
    </row>
    <row r="148" spans="2:11" ht="30" hidden="1">
      <c r="B148" s="16" t="s">
        <v>85</v>
      </c>
      <c r="C148" s="17" t="s">
        <v>47</v>
      </c>
      <c r="D148" s="17" t="s">
        <v>12</v>
      </c>
      <c r="E148" s="18"/>
      <c r="F148" s="18"/>
      <c r="G148" s="18">
        <v>0</v>
      </c>
      <c r="H148" s="18">
        <v>104</v>
      </c>
      <c r="I148" s="19">
        <v>104</v>
      </c>
      <c r="J148" s="19">
        <f>J149</f>
        <v>104</v>
      </c>
      <c r="K148" s="13">
        <f t="shared" si="3"/>
        <v>1</v>
      </c>
    </row>
    <row r="149" spans="2:11" ht="30" hidden="1">
      <c r="B149" s="16" t="s">
        <v>23</v>
      </c>
      <c r="C149" s="17" t="s">
        <v>47</v>
      </c>
      <c r="D149" s="17" t="s">
        <v>12</v>
      </c>
      <c r="E149" s="18"/>
      <c r="F149" s="18"/>
      <c r="G149" s="18">
        <v>0</v>
      </c>
      <c r="H149" s="18">
        <v>104</v>
      </c>
      <c r="I149" s="19">
        <v>104</v>
      </c>
      <c r="J149" s="19">
        <v>104</v>
      </c>
      <c r="K149" s="13">
        <f t="shared" si="3"/>
        <v>1</v>
      </c>
    </row>
    <row r="150" spans="2:11" s="14" customFormat="1" ht="15" hidden="1">
      <c r="B150" s="9" t="s">
        <v>86</v>
      </c>
      <c r="C150" s="10">
        <v>10</v>
      </c>
      <c r="D150" s="10"/>
      <c r="E150" s="11">
        <v>300</v>
      </c>
      <c r="F150" s="11">
        <v>0</v>
      </c>
      <c r="G150" s="11">
        <v>300</v>
      </c>
      <c r="H150" s="11">
        <v>0</v>
      </c>
      <c r="I150" s="12">
        <v>300</v>
      </c>
      <c r="J150" s="12">
        <f>J151</f>
        <v>300</v>
      </c>
      <c r="K150" s="13">
        <f t="shared" si="3"/>
        <v>1</v>
      </c>
    </row>
    <row r="151" spans="2:11" s="14" customFormat="1" ht="15" hidden="1">
      <c r="B151" s="9" t="s">
        <v>87</v>
      </c>
      <c r="C151" s="10">
        <v>10</v>
      </c>
      <c r="D151" s="10" t="s">
        <v>12</v>
      </c>
      <c r="E151" s="11">
        <v>300</v>
      </c>
      <c r="F151" s="11">
        <v>0</v>
      </c>
      <c r="G151" s="11">
        <v>300</v>
      </c>
      <c r="H151" s="11">
        <v>0</v>
      </c>
      <c r="I151" s="12">
        <v>300</v>
      </c>
      <c r="J151" s="12">
        <f>J152</f>
        <v>300</v>
      </c>
      <c r="K151" s="13">
        <f t="shared" si="3"/>
        <v>1</v>
      </c>
    </row>
    <row r="152" spans="2:11" ht="45" hidden="1">
      <c r="B152" s="16" t="s">
        <v>88</v>
      </c>
      <c r="C152" s="17">
        <v>10</v>
      </c>
      <c r="D152" s="17" t="s">
        <v>12</v>
      </c>
      <c r="E152" s="18">
        <v>300</v>
      </c>
      <c r="F152" s="18">
        <v>0</v>
      </c>
      <c r="G152" s="18">
        <v>300</v>
      </c>
      <c r="H152" s="18">
        <v>0</v>
      </c>
      <c r="I152" s="19">
        <v>300</v>
      </c>
      <c r="J152" s="19">
        <f>J153</f>
        <v>300</v>
      </c>
      <c r="K152" s="13">
        <f t="shared" si="3"/>
        <v>1</v>
      </c>
    </row>
    <row r="153" spans="2:11" ht="45" hidden="1">
      <c r="B153" s="16" t="s">
        <v>89</v>
      </c>
      <c r="C153" s="17">
        <v>10</v>
      </c>
      <c r="D153" s="17" t="s">
        <v>12</v>
      </c>
      <c r="E153" s="18">
        <v>300</v>
      </c>
      <c r="F153" s="18">
        <v>0</v>
      </c>
      <c r="G153" s="18">
        <v>300</v>
      </c>
      <c r="H153" s="18">
        <v>0</v>
      </c>
      <c r="I153" s="19">
        <v>300</v>
      </c>
      <c r="J153" s="19">
        <v>300</v>
      </c>
      <c r="K153" s="13">
        <f t="shared" si="3"/>
        <v>1</v>
      </c>
    </row>
    <row r="154" spans="2:11" s="14" customFormat="1" ht="15" hidden="1">
      <c r="B154" s="9" t="s">
        <v>90</v>
      </c>
      <c r="C154" s="10">
        <v>11</v>
      </c>
      <c r="D154" s="10"/>
      <c r="E154" s="11">
        <v>31409.5</v>
      </c>
      <c r="F154" s="11">
        <v>482.2</v>
      </c>
      <c r="G154" s="11">
        <v>31891.7</v>
      </c>
      <c r="H154" s="11">
        <v>3783.4640900000009</v>
      </c>
      <c r="I154" s="12">
        <f>I155</f>
        <v>35675.1</v>
      </c>
      <c r="J154" s="12">
        <f>J155</f>
        <v>35313.699999999997</v>
      </c>
      <c r="K154" s="13">
        <f t="shared" si="3"/>
        <v>0.98986968501840211</v>
      </c>
    </row>
    <row r="155" spans="2:11" s="14" customFormat="1" ht="15" hidden="1">
      <c r="B155" s="9" t="s">
        <v>91</v>
      </c>
      <c r="C155" s="10">
        <v>11</v>
      </c>
      <c r="D155" s="10" t="s">
        <v>12</v>
      </c>
      <c r="E155" s="11">
        <v>31299.5</v>
      </c>
      <c r="F155" s="11">
        <v>482.2</v>
      </c>
      <c r="G155" s="11">
        <v>31891.7</v>
      </c>
      <c r="H155" s="11">
        <v>3783.4640900000009</v>
      </c>
      <c r="I155" s="12">
        <f>I156+I163+I165+I167</f>
        <v>35675.1</v>
      </c>
      <c r="J155" s="12">
        <f>J156+J163+J165+J167</f>
        <v>35313.699999999997</v>
      </c>
      <c r="K155" s="13">
        <f t="shared" si="3"/>
        <v>0.98986968501840211</v>
      </c>
    </row>
    <row r="156" spans="2:11" ht="54.75" customHeight="1">
      <c r="B156" s="16" t="s">
        <v>92</v>
      </c>
      <c r="C156" s="17">
        <v>11</v>
      </c>
      <c r="D156" s="17" t="s">
        <v>12</v>
      </c>
      <c r="E156" s="18"/>
      <c r="F156" s="18"/>
      <c r="G156" s="18">
        <v>31751.7</v>
      </c>
      <c r="H156" s="18">
        <v>3689.9640900000009</v>
      </c>
      <c r="I156" s="19">
        <f>I157</f>
        <v>35441.599999999999</v>
      </c>
      <c r="J156" s="19">
        <f>J157</f>
        <v>35080.199999999997</v>
      </c>
      <c r="K156" s="13">
        <f t="shared" si="3"/>
        <v>0.98980294343370501</v>
      </c>
    </row>
    <row r="157" spans="2:11" ht="30" hidden="1">
      <c r="B157" s="16" t="s">
        <v>80</v>
      </c>
      <c r="C157" s="17">
        <v>11</v>
      </c>
      <c r="D157" s="17" t="s">
        <v>12</v>
      </c>
      <c r="E157" s="18">
        <v>31269.5</v>
      </c>
      <c r="F157" s="18">
        <v>482.2</v>
      </c>
      <c r="G157" s="18">
        <v>31751.7</v>
      </c>
      <c r="H157" s="18">
        <v>3689.9640900000009</v>
      </c>
      <c r="I157" s="19">
        <f>SUM(I158:I162)</f>
        <v>35441.599999999999</v>
      </c>
      <c r="J157" s="19">
        <f>SUM(J158:J162)</f>
        <v>35080.199999999997</v>
      </c>
      <c r="K157" s="13">
        <f t="shared" si="3"/>
        <v>0.98980294343370501</v>
      </c>
    </row>
    <row r="158" spans="2:11" ht="15" hidden="1">
      <c r="B158" s="16" t="s">
        <v>16</v>
      </c>
      <c r="C158" s="17">
        <v>11</v>
      </c>
      <c r="D158" s="17" t="s">
        <v>12</v>
      </c>
      <c r="E158" s="18">
        <v>25386.5</v>
      </c>
      <c r="F158" s="18">
        <v>-4</v>
      </c>
      <c r="G158" s="18">
        <v>25382.5</v>
      </c>
      <c r="H158" s="18">
        <v>2779.1431400000015</v>
      </c>
      <c r="I158" s="19">
        <v>28161.599999999999</v>
      </c>
      <c r="J158" s="19">
        <v>28161.599999999999</v>
      </c>
      <c r="K158" s="13">
        <f t="shared" si="3"/>
        <v>1</v>
      </c>
    </row>
    <row r="159" spans="2:11" ht="30" hidden="1">
      <c r="B159" s="16" t="s">
        <v>21</v>
      </c>
      <c r="C159" s="17">
        <v>11</v>
      </c>
      <c r="D159" s="17" t="s">
        <v>12</v>
      </c>
      <c r="E159" s="18">
        <v>536.6</v>
      </c>
      <c r="F159" s="18">
        <v>195</v>
      </c>
      <c r="G159" s="18">
        <v>731.6</v>
      </c>
      <c r="H159" s="18">
        <v>-13.011769999999997</v>
      </c>
      <c r="I159" s="19">
        <v>718.6</v>
      </c>
      <c r="J159" s="19">
        <v>718.6</v>
      </c>
      <c r="K159" s="13">
        <f t="shared" si="3"/>
        <v>1</v>
      </c>
    </row>
    <row r="160" spans="2:11" ht="45" hidden="1">
      <c r="B160" s="16" t="s">
        <v>28</v>
      </c>
      <c r="C160" s="17">
        <v>11</v>
      </c>
      <c r="D160" s="17" t="s">
        <v>12</v>
      </c>
      <c r="E160" s="18">
        <v>91.5</v>
      </c>
      <c r="F160" s="18">
        <v>6</v>
      </c>
      <c r="G160" s="18">
        <v>97.5</v>
      </c>
      <c r="H160" s="18">
        <v>-4.3126399999999991</v>
      </c>
      <c r="I160" s="19">
        <v>93.2</v>
      </c>
      <c r="J160" s="19">
        <v>93.2</v>
      </c>
      <c r="K160" s="13">
        <f t="shared" si="3"/>
        <v>1</v>
      </c>
    </row>
    <row r="161" spans="2:11" ht="30" hidden="1">
      <c r="B161" s="16" t="s">
        <v>23</v>
      </c>
      <c r="C161" s="17">
        <v>11</v>
      </c>
      <c r="D161" s="17" t="s">
        <v>12</v>
      </c>
      <c r="E161" s="18">
        <v>5172.3999999999996</v>
      </c>
      <c r="F161" s="18">
        <v>285.2</v>
      </c>
      <c r="G161" s="18">
        <v>5457.6</v>
      </c>
      <c r="H161" s="18">
        <v>924.01039999999989</v>
      </c>
      <c r="I161" s="19">
        <v>6381.6</v>
      </c>
      <c r="J161" s="19">
        <v>6020.2</v>
      </c>
      <c r="K161" s="13">
        <f t="shared" si="3"/>
        <v>0.94336843424846428</v>
      </c>
    </row>
    <row r="162" spans="2:11" ht="30" hidden="1">
      <c r="B162" s="16" t="s">
        <v>24</v>
      </c>
      <c r="C162" s="17">
        <v>11</v>
      </c>
      <c r="D162" s="17" t="s">
        <v>12</v>
      </c>
      <c r="E162" s="18">
        <v>82.5</v>
      </c>
      <c r="F162" s="18">
        <v>0</v>
      </c>
      <c r="G162" s="18">
        <v>82.5</v>
      </c>
      <c r="H162" s="18">
        <v>4.1349600000000066</v>
      </c>
      <c r="I162" s="19">
        <v>86.6</v>
      </c>
      <c r="J162" s="19">
        <v>86.6</v>
      </c>
      <c r="K162" s="13">
        <f t="shared" si="3"/>
        <v>1</v>
      </c>
    </row>
    <row r="163" spans="2:11" ht="30" hidden="1">
      <c r="B163" s="16" t="s">
        <v>85</v>
      </c>
      <c r="C163" s="17">
        <v>11</v>
      </c>
      <c r="D163" s="17" t="s">
        <v>12</v>
      </c>
      <c r="E163" s="18">
        <v>0</v>
      </c>
      <c r="F163" s="18">
        <v>0</v>
      </c>
      <c r="G163" s="18">
        <v>0</v>
      </c>
      <c r="H163" s="18">
        <v>93.5</v>
      </c>
      <c r="I163" s="19">
        <f>I164</f>
        <v>93.5</v>
      </c>
      <c r="J163" s="19">
        <f>J164</f>
        <v>93.5</v>
      </c>
      <c r="K163" s="13">
        <f t="shared" si="3"/>
        <v>1</v>
      </c>
    </row>
    <row r="164" spans="2:11" ht="30" hidden="1">
      <c r="B164" s="16" t="s">
        <v>23</v>
      </c>
      <c r="C164" s="17">
        <v>11</v>
      </c>
      <c r="D164" s="17" t="s">
        <v>12</v>
      </c>
      <c r="E164" s="18">
        <v>0</v>
      </c>
      <c r="F164" s="21"/>
      <c r="G164" s="18">
        <v>0</v>
      </c>
      <c r="H164" s="18">
        <v>93.5</v>
      </c>
      <c r="I164" s="19">
        <v>93.5</v>
      </c>
      <c r="J164" s="19">
        <v>93.5</v>
      </c>
      <c r="K164" s="13">
        <f t="shared" si="3"/>
        <v>1</v>
      </c>
    </row>
    <row r="165" spans="2:11" ht="45" hidden="1">
      <c r="B165" s="16" t="s">
        <v>93</v>
      </c>
      <c r="C165" s="17">
        <v>11</v>
      </c>
      <c r="D165" s="17" t="s">
        <v>12</v>
      </c>
      <c r="E165" s="18">
        <v>30</v>
      </c>
      <c r="F165" s="18">
        <v>0</v>
      </c>
      <c r="G165" s="18">
        <v>30</v>
      </c>
      <c r="H165" s="18">
        <v>0</v>
      </c>
      <c r="I165" s="19">
        <f>I166</f>
        <v>30</v>
      </c>
      <c r="J165" s="19">
        <f>J166</f>
        <v>30</v>
      </c>
      <c r="K165" s="13">
        <f t="shared" si="3"/>
        <v>1</v>
      </c>
    </row>
    <row r="166" spans="2:11" ht="30" hidden="1">
      <c r="B166" s="16" t="s">
        <v>21</v>
      </c>
      <c r="C166" s="17">
        <v>11</v>
      </c>
      <c r="D166" s="17" t="s">
        <v>12</v>
      </c>
      <c r="E166" s="18"/>
      <c r="F166" s="18"/>
      <c r="G166" s="18">
        <v>0</v>
      </c>
      <c r="H166" s="18">
        <v>2.7</v>
      </c>
      <c r="I166" s="19">
        <v>30</v>
      </c>
      <c r="J166" s="19">
        <v>30</v>
      </c>
      <c r="K166" s="13">
        <f t="shared" si="3"/>
        <v>1</v>
      </c>
    </row>
    <row r="167" spans="2:11" ht="60" hidden="1">
      <c r="B167" s="16" t="s">
        <v>84</v>
      </c>
      <c r="C167" s="17">
        <v>11</v>
      </c>
      <c r="D167" s="17" t="s">
        <v>12</v>
      </c>
      <c r="E167" s="18">
        <v>110</v>
      </c>
      <c r="F167" s="18">
        <v>0</v>
      </c>
      <c r="G167" s="18">
        <v>110</v>
      </c>
      <c r="H167" s="18">
        <v>0</v>
      </c>
      <c r="I167" s="19">
        <f>SUM(I168:I169)</f>
        <v>110</v>
      </c>
      <c r="J167" s="19">
        <f>SUM(J168:J169)</f>
        <v>110</v>
      </c>
      <c r="K167" s="13">
        <f t="shared" si="3"/>
        <v>1</v>
      </c>
    </row>
    <row r="168" spans="2:11" ht="30" hidden="1">
      <c r="B168" s="16" t="s">
        <v>23</v>
      </c>
      <c r="C168" s="17">
        <v>11</v>
      </c>
      <c r="D168" s="17" t="s">
        <v>12</v>
      </c>
      <c r="E168" s="18">
        <v>40</v>
      </c>
      <c r="F168" s="18">
        <v>0</v>
      </c>
      <c r="G168" s="18">
        <v>40</v>
      </c>
      <c r="H168" s="18">
        <v>0</v>
      </c>
      <c r="I168" s="19">
        <v>40</v>
      </c>
      <c r="J168" s="19">
        <v>40</v>
      </c>
      <c r="K168" s="13">
        <f t="shared" si="3"/>
        <v>1</v>
      </c>
    </row>
    <row r="169" spans="2:11" ht="30" hidden="1">
      <c r="B169" s="16" t="s">
        <v>23</v>
      </c>
      <c r="C169" s="17">
        <v>11</v>
      </c>
      <c r="D169" s="17" t="s">
        <v>12</v>
      </c>
      <c r="E169" s="18">
        <v>70</v>
      </c>
      <c r="F169" s="18">
        <v>0</v>
      </c>
      <c r="G169" s="18">
        <v>70</v>
      </c>
      <c r="H169" s="18">
        <v>0</v>
      </c>
      <c r="I169" s="19">
        <v>70</v>
      </c>
      <c r="J169" s="19">
        <v>70</v>
      </c>
      <c r="K169" s="13">
        <f t="shared" si="3"/>
        <v>1</v>
      </c>
    </row>
    <row r="170" spans="2:11" s="14" customFormat="1" ht="43.5" hidden="1">
      <c r="B170" s="9" t="s">
        <v>94</v>
      </c>
      <c r="C170" s="10">
        <v>14</v>
      </c>
      <c r="D170" s="10"/>
      <c r="E170" s="11">
        <v>183</v>
      </c>
      <c r="F170" s="11">
        <v>0</v>
      </c>
      <c r="G170" s="11">
        <v>183</v>
      </c>
      <c r="H170" s="11">
        <v>-0.6</v>
      </c>
      <c r="I170" s="12">
        <v>182.4</v>
      </c>
      <c r="J170" s="12">
        <f>J171</f>
        <v>182.4</v>
      </c>
      <c r="K170" s="13">
        <f t="shared" si="3"/>
        <v>1</v>
      </c>
    </row>
    <row r="171" spans="2:11" s="14" customFormat="1" ht="57.75" hidden="1">
      <c r="B171" s="9" t="s">
        <v>95</v>
      </c>
      <c r="C171" s="10">
        <v>14</v>
      </c>
      <c r="D171" s="10" t="s">
        <v>34</v>
      </c>
      <c r="E171" s="11">
        <v>183</v>
      </c>
      <c r="F171" s="11">
        <v>0</v>
      </c>
      <c r="G171" s="11">
        <v>183</v>
      </c>
      <c r="H171" s="11">
        <v>-0.6</v>
      </c>
      <c r="I171" s="12">
        <v>182.4</v>
      </c>
      <c r="J171" s="12">
        <f>J172</f>
        <v>182.4</v>
      </c>
      <c r="K171" s="13">
        <f t="shared" si="3"/>
        <v>1</v>
      </c>
    </row>
    <row r="172" spans="2:11" ht="45" hidden="1">
      <c r="B172" s="16" t="s">
        <v>96</v>
      </c>
      <c r="C172" s="17">
        <v>14</v>
      </c>
      <c r="D172" s="17" t="s">
        <v>34</v>
      </c>
      <c r="E172" s="18">
        <v>183</v>
      </c>
      <c r="F172" s="18">
        <v>0</v>
      </c>
      <c r="G172" s="18">
        <v>183</v>
      </c>
      <c r="H172" s="18">
        <v>-0.6</v>
      </c>
      <c r="I172" s="19">
        <v>182.4</v>
      </c>
      <c r="J172" s="19">
        <f>J173</f>
        <v>182.4</v>
      </c>
      <c r="K172" s="13">
        <f t="shared" si="3"/>
        <v>1</v>
      </c>
    </row>
    <row r="173" spans="2:11" ht="15" hidden="1">
      <c r="B173" s="16" t="s">
        <v>97</v>
      </c>
      <c r="C173" s="17">
        <v>14</v>
      </c>
      <c r="D173" s="17" t="s">
        <v>34</v>
      </c>
      <c r="E173" s="18">
        <v>183</v>
      </c>
      <c r="F173" s="18">
        <v>0</v>
      </c>
      <c r="G173" s="18">
        <v>183</v>
      </c>
      <c r="H173" s="18">
        <v>-0.6</v>
      </c>
      <c r="I173" s="19">
        <v>182.4</v>
      </c>
      <c r="J173" s="19">
        <v>182.4</v>
      </c>
      <c r="K173" s="13">
        <f t="shared" si="3"/>
        <v>1</v>
      </c>
    </row>
    <row r="174" spans="2:11" s="14" customFormat="1" ht="14.25">
      <c r="B174" s="25" t="s">
        <v>98</v>
      </c>
      <c r="C174" s="26"/>
      <c r="D174" s="26"/>
      <c r="E174" s="27">
        <v>163828.5</v>
      </c>
      <c r="F174" s="27">
        <v>18526.099999999999</v>
      </c>
      <c r="G174" s="27">
        <v>182354.6</v>
      </c>
      <c r="H174" s="27">
        <v>10036.764790000001</v>
      </c>
      <c r="I174" s="28">
        <f>I13+I32+I41+I65+I70+I76+I113+I125+I156</f>
        <v>99538.249180000013</v>
      </c>
      <c r="J174" s="28">
        <f t="shared" ref="J174:K174" si="4">J13+J32+J41+J65+J70+J76+J113+J125+J156</f>
        <v>99176.299999999988</v>
      </c>
      <c r="K174" s="28">
        <f t="shared" si="4"/>
        <v>8.9897378389357492</v>
      </c>
    </row>
  </sheetData>
  <mergeCells count="2">
    <mergeCell ref="B5:K5"/>
    <mergeCell ref="B13:B32"/>
  </mergeCells>
  <pageMargins left="0.16" right="0.12" top="0.16" bottom="0.1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программы 2013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2014-02-25T06:23:13Z</dcterms:created>
  <dcterms:modified xsi:type="dcterms:W3CDTF">2014-04-25T05:21:47Z</dcterms:modified>
</cp:coreProperties>
</file>